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KTY 2020\PD Pančák odbahnění\Pančák_Odbahnění_docx xls\"/>
    </mc:Choice>
  </mc:AlternateContent>
  <xr:revisionPtr revIDLastSave="0" documentId="8_{91B4115D-5864-4BE0-A1EC-72438FACDAF2}" xr6:coauthVersionLast="47" xr6:coauthVersionMax="47" xr10:uidLastSave="{00000000-0000-0000-0000-000000000000}"/>
  <bookViews>
    <workbookView xWindow="-45" yWindow="0" windowWidth="24015" windowHeight="15480" activeTab="3" xr2:uid="{00000000-000D-0000-FFFF-FFFF00000000}"/>
  </bookViews>
  <sheets>
    <sheet name="Stavební rozpočet" sheetId="1" r:id="rId1"/>
    <sheet name="Výkaz výměr" sheetId="2" r:id="rId2"/>
    <sheet name="Krycí list rozpočtu" sheetId="3" r:id="rId3"/>
    <sheet name="VORN" sheetId="4" r:id="rId4"/>
  </sheets>
  <definedNames>
    <definedName name="vorn_sum">VORN!$I$36:$I$36</definedName>
  </definedName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3" l="1"/>
  <c r="C4" i="3"/>
  <c r="F4" i="3"/>
  <c r="C6" i="3"/>
  <c r="F6" i="3"/>
  <c r="C8" i="3"/>
  <c r="F8" i="3"/>
  <c r="C10" i="3"/>
  <c r="F10" i="3"/>
  <c r="I10" i="3"/>
  <c r="J14" i="1"/>
  <c r="L14" i="1"/>
  <c r="Z14" i="1"/>
  <c r="AD14" i="1"/>
  <c r="AE14" i="1"/>
  <c r="AF14" i="1"/>
  <c r="AG14" i="1"/>
  <c r="AH14" i="1"/>
  <c r="AJ14" i="1"/>
  <c r="AK14" i="1"/>
  <c r="AL14" i="1"/>
  <c r="AO14" i="1"/>
  <c r="H14" i="1" s="1"/>
  <c r="AP14" i="1"/>
  <c r="I14" i="1" s="1"/>
  <c r="AW14" i="1"/>
  <c r="AX14" i="1"/>
  <c r="BC14" i="1"/>
  <c r="BD14" i="1"/>
  <c r="BF14" i="1"/>
  <c r="BH14" i="1"/>
  <c r="AB14" i="1" s="1"/>
  <c r="BI14" i="1"/>
  <c r="AC14" i="1" s="1"/>
  <c r="BJ14" i="1"/>
  <c r="J15" i="1"/>
  <c r="L15" i="1"/>
  <c r="Z15" i="1"/>
  <c r="AD15" i="1"/>
  <c r="AE15" i="1"/>
  <c r="AF15" i="1"/>
  <c r="AG15" i="1"/>
  <c r="AH15" i="1"/>
  <c r="AJ15" i="1"/>
  <c r="AK15" i="1"/>
  <c r="AL15" i="1"/>
  <c r="AO15" i="1"/>
  <c r="H15" i="1" s="1"/>
  <c r="AP15" i="1"/>
  <c r="I15" i="1" s="1"/>
  <c r="AW15" i="1"/>
  <c r="AX15" i="1"/>
  <c r="BC15" i="1"/>
  <c r="BD15" i="1"/>
  <c r="BF15" i="1"/>
  <c r="BH15" i="1"/>
  <c r="AB15" i="1" s="1"/>
  <c r="BI15" i="1"/>
  <c r="AC15" i="1" s="1"/>
  <c r="BJ15" i="1"/>
  <c r="J16" i="1"/>
  <c r="L16" i="1"/>
  <c r="Z16" i="1"/>
  <c r="AD16" i="1"/>
  <c r="AE16" i="1"/>
  <c r="AF16" i="1"/>
  <c r="AG16" i="1"/>
  <c r="AH16" i="1"/>
  <c r="AJ16" i="1"/>
  <c r="AK16" i="1"/>
  <c r="AL16" i="1"/>
  <c r="AO16" i="1"/>
  <c r="H16" i="1" s="1"/>
  <c r="AP16" i="1"/>
  <c r="I16" i="1" s="1"/>
  <c r="AW16" i="1"/>
  <c r="AX16" i="1"/>
  <c r="BC16" i="1"/>
  <c r="BD16" i="1"/>
  <c r="BF16" i="1"/>
  <c r="BH16" i="1"/>
  <c r="AB16" i="1" s="1"/>
  <c r="BI16" i="1"/>
  <c r="AC16" i="1" s="1"/>
  <c r="BJ16" i="1"/>
  <c r="J18" i="1"/>
  <c r="L18" i="1"/>
  <c r="Z18" i="1"/>
  <c r="AD18" i="1"/>
  <c r="AE18" i="1"/>
  <c r="AF18" i="1"/>
  <c r="AG18" i="1"/>
  <c r="AH18" i="1"/>
  <c r="AJ18" i="1"/>
  <c r="AK18" i="1"/>
  <c r="AL18" i="1"/>
  <c r="AO18" i="1"/>
  <c r="H18" i="1" s="1"/>
  <c r="AP18" i="1"/>
  <c r="I18" i="1" s="1"/>
  <c r="AW18" i="1"/>
  <c r="AX18" i="1"/>
  <c r="BC18" i="1"/>
  <c r="BD18" i="1"/>
  <c r="BF18" i="1"/>
  <c r="BH18" i="1"/>
  <c r="AB18" i="1" s="1"/>
  <c r="BI18" i="1"/>
  <c r="AC18" i="1" s="1"/>
  <c r="BJ18" i="1"/>
  <c r="J19" i="1"/>
  <c r="L19" i="1"/>
  <c r="Z19" i="1"/>
  <c r="AD19" i="1"/>
  <c r="AE19" i="1"/>
  <c r="AF19" i="1"/>
  <c r="AG19" i="1"/>
  <c r="AH19" i="1"/>
  <c r="AJ19" i="1"/>
  <c r="AK19" i="1"/>
  <c r="AL19" i="1"/>
  <c r="AO19" i="1"/>
  <c r="H19" i="1" s="1"/>
  <c r="AP19" i="1"/>
  <c r="I19" i="1" s="1"/>
  <c r="AW19" i="1"/>
  <c r="AX19" i="1"/>
  <c r="BC19" i="1"/>
  <c r="BD19" i="1"/>
  <c r="BF19" i="1"/>
  <c r="BH19" i="1"/>
  <c r="AB19" i="1" s="1"/>
  <c r="BI19" i="1"/>
  <c r="AC19" i="1" s="1"/>
  <c r="BJ19" i="1"/>
  <c r="J20" i="1"/>
  <c r="L20" i="1"/>
  <c r="Z20" i="1"/>
  <c r="AD20" i="1"/>
  <c r="AE20" i="1"/>
  <c r="AF20" i="1"/>
  <c r="AG20" i="1"/>
  <c r="AH20" i="1"/>
  <c r="AJ20" i="1"/>
  <c r="AK20" i="1"/>
  <c r="AL20" i="1"/>
  <c r="AO20" i="1"/>
  <c r="H20" i="1" s="1"/>
  <c r="AP20" i="1"/>
  <c r="I20" i="1" s="1"/>
  <c r="AW20" i="1"/>
  <c r="AX20" i="1"/>
  <c r="BC20" i="1"/>
  <c r="BD20" i="1"/>
  <c r="BF20" i="1"/>
  <c r="BH20" i="1"/>
  <c r="AB20" i="1" s="1"/>
  <c r="BI20" i="1"/>
  <c r="AC20" i="1" s="1"/>
  <c r="BJ20" i="1"/>
  <c r="J22" i="1"/>
  <c r="L22" i="1"/>
  <c r="Z22" i="1"/>
  <c r="AD22" i="1"/>
  <c r="AE22" i="1"/>
  <c r="AF22" i="1"/>
  <c r="AG22" i="1"/>
  <c r="AH22" i="1"/>
  <c r="AJ22" i="1"/>
  <c r="AK22" i="1"/>
  <c r="AL22" i="1"/>
  <c r="AO22" i="1"/>
  <c r="H22" i="1" s="1"/>
  <c r="AP22" i="1"/>
  <c r="I22" i="1" s="1"/>
  <c r="AW22" i="1"/>
  <c r="AX22" i="1"/>
  <c r="BC22" i="1"/>
  <c r="BD22" i="1"/>
  <c r="BF22" i="1"/>
  <c r="BH22" i="1"/>
  <c r="AB22" i="1" s="1"/>
  <c r="BI22" i="1"/>
  <c r="AC22" i="1" s="1"/>
  <c r="BJ22" i="1"/>
  <c r="J23" i="1"/>
  <c r="L23" i="1"/>
  <c r="Z23" i="1"/>
  <c r="AD23" i="1"/>
  <c r="AE23" i="1"/>
  <c r="AF23" i="1"/>
  <c r="AG23" i="1"/>
  <c r="AH23" i="1"/>
  <c r="AJ23" i="1"/>
  <c r="AK23" i="1"/>
  <c r="AL23" i="1"/>
  <c r="AO23" i="1"/>
  <c r="H23" i="1" s="1"/>
  <c r="AP23" i="1"/>
  <c r="I23" i="1" s="1"/>
  <c r="AW23" i="1"/>
  <c r="AX23" i="1"/>
  <c r="BC23" i="1"/>
  <c r="BD23" i="1"/>
  <c r="BF23" i="1"/>
  <c r="BH23" i="1"/>
  <c r="AB23" i="1" s="1"/>
  <c r="BI23" i="1"/>
  <c r="AC23" i="1" s="1"/>
  <c r="BJ23" i="1"/>
  <c r="J25" i="1"/>
  <c r="L25" i="1"/>
  <c r="Z25" i="1"/>
  <c r="AD25" i="1"/>
  <c r="AE25" i="1"/>
  <c r="AF25" i="1"/>
  <c r="AG25" i="1"/>
  <c r="AH25" i="1"/>
  <c r="AJ25" i="1"/>
  <c r="AK25" i="1"/>
  <c r="AL25" i="1"/>
  <c r="AO25" i="1"/>
  <c r="H25" i="1" s="1"/>
  <c r="AP25" i="1"/>
  <c r="I25" i="1" s="1"/>
  <c r="AW25" i="1"/>
  <c r="AX25" i="1"/>
  <c r="BC25" i="1"/>
  <c r="BD25" i="1"/>
  <c r="BF25" i="1"/>
  <c r="BH25" i="1"/>
  <c r="AB25" i="1" s="1"/>
  <c r="BI25" i="1"/>
  <c r="AC25" i="1" s="1"/>
  <c r="BJ25" i="1"/>
  <c r="J26" i="1"/>
  <c r="L26" i="1"/>
  <c r="Z26" i="1"/>
  <c r="AD26" i="1"/>
  <c r="AE26" i="1"/>
  <c r="AF26" i="1"/>
  <c r="AG26" i="1"/>
  <c r="AH26" i="1"/>
  <c r="AJ26" i="1"/>
  <c r="AK26" i="1"/>
  <c r="AL26" i="1"/>
  <c r="AO26" i="1"/>
  <c r="H26" i="1" s="1"/>
  <c r="AP26" i="1"/>
  <c r="I26" i="1" s="1"/>
  <c r="AW26" i="1"/>
  <c r="AX26" i="1"/>
  <c r="BC26" i="1"/>
  <c r="BD26" i="1"/>
  <c r="BF26" i="1"/>
  <c r="BH26" i="1"/>
  <c r="AB26" i="1" s="1"/>
  <c r="BI26" i="1"/>
  <c r="AC26" i="1" s="1"/>
  <c r="BJ26" i="1"/>
  <c r="J28" i="1"/>
  <c r="L28" i="1"/>
  <c r="Z28" i="1"/>
  <c r="AD28" i="1"/>
  <c r="AE28" i="1"/>
  <c r="AF28" i="1"/>
  <c r="AG28" i="1"/>
  <c r="AH28" i="1"/>
  <c r="AJ28" i="1"/>
  <c r="AK28" i="1"/>
  <c r="AL28" i="1"/>
  <c r="AO28" i="1"/>
  <c r="H28" i="1" s="1"/>
  <c r="AP28" i="1"/>
  <c r="I28" i="1" s="1"/>
  <c r="AW28" i="1"/>
  <c r="AX28" i="1"/>
  <c r="BC28" i="1"/>
  <c r="BD28" i="1"/>
  <c r="BF28" i="1"/>
  <c r="BH28" i="1"/>
  <c r="AB28" i="1" s="1"/>
  <c r="BI28" i="1"/>
  <c r="AC28" i="1" s="1"/>
  <c r="BJ28" i="1"/>
  <c r="J29" i="1"/>
  <c r="L29" i="1"/>
  <c r="Z29" i="1"/>
  <c r="AD29" i="1"/>
  <c r="AE29" i="1"/>
  <c r="AF29" i="1"/>
  <c r="AG29" i="1"/>
  <c r="AH29" i="1"/>
  <c r="AJ29" i="1"/>
  <c r="AK29" i="1"/>
  <c r="AL29" i="1"/>
  <c r="AO29" i="1"/>
  <c r="H29" i="1" s="1"/>
  <c r="AP29" i="1"/>
  <c r="I29" i="1" s="1"/>
  <c r="AW29" i="1"/>
  <c r="AX29" i="1"/>
  <c r="BC29" i="1"/>
  <c r="BD29" i="1"/>
  <c r="BF29" i="1"/>
  <c r="BH29" i="1"/>
  <c r="AB29" i="1" s="1"/>
  <c r="BI29" i="1"/>
  <c r="AC29" i="1" s="1"/>
  <c r="BJ29" i="1"/>
  <c r="J30" i="1"/>
  <c r="L30" i="1"/>
  <c r="Z30" i="1"/>
  <c r="AD30" i="1"/>
  <c r="AE30" i="1"/>
  <c r="AF30" i="1"/>
  <c r="AG30" i="1"/>
  <c r="AH30" i="1"/>
  <c r="AJ30" i="1"/>
  <c r="AK30" i="1"/>
  <c r="AL30" i="1"/>
  <c r="AO30" i="1"/>
  <c r="H30" i="1" s="1"/>
  <c r="AP30" i="1"/>
  <c r="I30" i="1" s="1"/>
  <c r="AW30" i="1"/>
  <c r="AX30" i="1"/>
  <c r="BC30" i="1"/>
  <c r="BD30" i="1"/>
  <c r="BF30" i="1"/>
  <c r="BH30" i="1"/>
  <c r="AB30" i="1" s="1"/>
  <c r="BI30" i="1"/>
  <c r="AC30" i="1" s="1"/>
  <c r="BJ30" i="1"/>
  <c r="J31" i="1"/>
  <c r="L31" i="1"/>
  <c r="Z31" i="1"/>
  <c r="AD31" i="1"/>
  <c r="AE31" i="1"/>
  <c r="AF31" i="1"/>
  <c r="AG31" i="1"/>
  <c r="AH31" i="1"/>
  <c r="AJ31" i="1"/>
  <c r="AK31" i="1"/>
  <c r="AL31" i="1"/>
  <c r="AO31" i="1"/>
  <c r="H31" i="1" s="1"/>
  <c r="AP31" i="1"/>
  <c r="I31" i="1" s="1"/>
  <c r="AW31" i="1"/>
  <c r="AX31" i="1"/>
  <c r="BC31" i="1"/>
  <c r="BD31" i="1"/>
  <c r="BF31" i="1"/>
  <c r="BH31" i="1"/>
  <c r="AB31" i="1" s="1"/>
  <c r="BI31" i="1"/>
  <c r="AC31" i="1" s="1"/>
  <c r="BJ31" i="1"/>
  <c r="J32" i="1"/>
  <c r="L32" i="1"/>
  <c r="Z32" i="1"/>
  <c r="AD32" i="1"/>
  <c r="AE32" i="1"/>
  <c r="AF32" i="1"/>
  <c r="AG32" i="1"/>
  <c r="AH32" i="1"/>
  <c r="AJ32" i="1"/>
  <c r="AK32" i="1"/>
  <c r="AL32" i="1"/>
  <c r="AO32" i="1"/>
  <c r="H32" i="1" s="1"/>
  <c r="AP32" i="1"/>
  <c r="I32" i="1" s="1"/>
  <c r="AW32" i="1"/>
  <c r="AX32" i="1"/>
  <c r="BC32" i="1"/>
  <c r="BD32" i="1"/>
  <c r="BF32" i="1"/>
  <c r="BH32" i="1"/>
  <c r="AB32" i="1" s="1"/>
  <c r="BI32" i="1"/>
  <c r="AC32" i="1" s="1"/>
  <c r="BJ32" i="1"/>
  <c r="J33" i="1"/>
  <c r="L33" i="1"/>
  <c r="Z33" i="1"/>
  <c r="AD33" i="1"/>
  <c r="AE33" i="1"/>
  <c r="AF33" i="1"/>
  <c r="AG33" i="1"/>
  <c r="AH33" i="1"/>
  <c r="AJ33" i="1"/>
  <c r="AK33" i="1"/>
  <c r="AL33" i="1"/>
  <c r="AO33" i="1"/>
  <c r="H33" i="1" s="1"/>
  <c r="AP33" i="1"/>
  <c r="I33" i="1" s="1"/>
  <c r="AX33" i="1"/>
  <c r="BD33" i="1"/>
  <c r="BF33" i="1"/>
  <c r="BH33" i="1"/>
  <c r="AB33" i="1" s="1"/>
  <c r="BI33" i="1"/>
  <c r="AC33" i="1" s="1"/>
  <c r="BJ33" i="1"/>
  <c r="J34" i="1"/>
  <c r="L34" i="1"/>
  <c r="Z34" i="1"/>
  <c r="AD34" i="1"/>
  <c r="AE34" i="1"/>
  <c r="AF34" i="1"/>
  <c r="AG34" i="1"/>
  <c r="AH34" i="1"/>
  <c r="AJ34" i="1"/>
  <c r="AK34" i="1"/>
  <c r="AL34" i="1"/>
  <c r="AO34" i="1"/>
  <c r="H34" i="1" s="1"/>
  <c r="AP34" i="1"/>
  <c r="I34" i="1" s="1"/>
  <c r="AW34" i="1"/>
  <c r="AX34" i="1"/>
  <c r="BC34" i="1"/>
  <c r="BD34" i="1"/>
  <c r="BF34" i="1"/>
  <c r="BH34" i="1"/>
  <c r="AB34" i="1" s="1"/>
  <c r="BI34" i="1"/>
  <c r="AC34" i="1" s="1"/>
  <c r="BJ34" i="1"/>
  <c r="J35" i="1"/>
  <c r="L35" i="1"/>
  <c r="Z35" i="1"/>
  <c r="AD35" i="1"/>
  <c r="AE35" i="1"/>
  <c r="AF35" i="1"/>
  <c r="AG35" i="1"/>
  <c r="AH35" i="1"/>
  <c r="AJ35" i="1"/>
  <c r="AK35" i="1"/>
  <c r="AL35" i="1"/>
  <c r="AO35" i="1"/>
  <c r="H35" i="1" s="1"/>
  <c r="AP35" i="1"/>
  <c r="I35" i="1" s="1"/>
  <c r="AW35" i="1"/>
  <c r="AX35" i="1"/>
  <c r="BC35" i="1"/>
  <c r="BD35" i="1"/>
  <c r="BF35" i="1"/>
  <c r="BH35" i="1"/>
  <c r="AB35" i="1" s="1"/>
  <c r="BI35" i="1"/>
  <c r="AC35" i="1" s="1"/>
  <c r="BJ35" i="1"/>
  <c r="J37" i="1"/>
  <c r="J36" i="1" s="1"/>
  <c r="L37" i="1"/>
  <c r="L36" i="1" s="1"/>
  <c r="AB37" i="1"/>
  <c r="AC37" i="1"/>
  <c r="AD37" i="1"/>
  <c r="AE37" i="1"/>
  <c r="AF37" i="1"/>
  <c r="AG37" i="1"/>
  <c r="AH37" i="1"/>
  <c r="AJ37" i="1"/>
  <c r="AS36" i="1" s="1"/>
  <c r="AK37" i="1"/>
  <c r="AT36" i="1" s="1"/>
  <c r="AL37" i="1"/>
  <c r="AU36" i="1" s="1"/>
  <c r="AO37" i="1"/>
  <c r="H37" i="1" s="1"/>
  <c r="H36" i="1" s="1"/>
  <c r="AP37" i="1"/>
  <c r="I37" i="1" s="1"/>
  <c r="I36" i="1" s="1"/>
  <c r="AW37" i="1"/>
  <c r="AX37" i="1"/>
  <c r="BC37" i="1"/>
  <c r="BD37" i="1"/>
  <c r="BF37" i="1"/>
  <c r="BH37" i="1"/>
  <c r="BI37" i="1"/>
  <c r="BJ37" i="1"/>
  <c r="Z37" i="1" s="1"/>
  <c r="J39" i="1"/>
  <c r="J38" i="1" s="1"/>
  <c r="L39" i="1"/>
  <c r="L38" i="1" s="1"/>
  <c r="Z39" i="1"/>
  <c r="AB39" i="1"/>
  <c r="AC39" i="1"/>
  <c r="AD39" i="1"/>
  <c r="AE39" i="1"/>
  <c r="AF39" i="1"/>
  <c r="AG39" i="1"/>
  <c r="AJ39" i="1"/>
  <c r="AS38" i="1" s="1"/>
  <c r="AK39" i="1"/>
  <c r="AT38" i="1" s="1"/>
  <c r="AL39" i="1"/>
  <c r="AU38" i="1" s="1"/>
  <c r="AO39" i="1"/>
  <c r="H39" i="1" s="1"/>
  <c r="H38" i="1" s="1"/>
  <c r="AP39" i="1"/>
  <c r="I39" i="1" s="1"/>
  <c r="I38" i="1" s="1"/>
  <c r="AW39" i="1"/>
  <c r="AX39" i="1"/>
  <c r="BC39" i="1"/>
  <c r="BD39" i="1"/>
  <c r="BF39" i="1"/>
  <c r="BH39" i="1"/>
  <c r="BI39" i="1"/>
  <c r="BJ39" i="1"/>
  <c r="AH39" i="1" s="1"/>
  <c r="J42" i="1"/>
  <c r="L42" i="1"/>
  <c r="Z42" i="1"/>
  <c r="AD42" i="1"/>
  <c r="AE42" i="1"/>
  <c r="AF42" i="1"/>
  <c r="AG42" i="1"/>
  <c r="AH42" i="1"/>
  <c r="AJ42" i="1"/>
  <c r="AK42" i="1"/>
  <c r="AL42" i="1"/>
  <c r="AO42" i="1"/>
  <c r="H42" i="1" s="1"/>
  <c r="AP42" i="1"/>
  <c r="I42" i="1" s="1"/>
  <c r="AW42" i="1"/>
  <c r="AX42" i="1"/>
  <c r="BC42" i="1"/>
  <c r="BD42" i="1"/>
  <c r="BF42" i="1"/>
  <c r="BH42" i="1"/>
  <c r="AB42" i="1" s="1"/>
  <c r="BI42" i="1"/>
  <c r="AC42" i="1" s="1"/>
  <c r="BJ42" i="1"/>
  <c r="J43" i="1"/>
  <c r="J41" i="1" s="1"/>
  <c r="L43" i="1"/>
  <c r="Z43" i="1"/>
  <c r="AD43" i="1"/>
  <c r="AE43" i="1"/>
  <c r="AF43" i="1"/>
  <c r="AG43" i="1"/>
  <c r="AH43" i="1"/>
  <c r="AJ43" i="1"/>
  <c r="AK43" i="1"/>
  <c r="AT41" i="1" s="1"/>
  <c r="AL43" i="1"/>
  <c r="AU41" i="1" s="1"/>
  <c r="AO43" i="1"/>
  <c r="H43" i="1" s="1"/>
  <c r="H41" i="1" s="1"/>
  <c r="AP43" i="1"/>
  <c r="I43" i="1" s="1"/>
  <c r="I41" i="1" s="1"/>
  <c r="AX43" i="1"/>
  <c r="BD43" i="1"/>
  <c r="BF43" i="1"/>
  <c r="BI43" i="1"/>
  <c r="AC43" i="1" s="1"/>
  <c r="BJ43" i="1"/>
  <c r="J45" i="1"/>
  <c r="J44" i="1" s="1"/>
  <c r="L45" i="1"/>
  <c r="L44" i="1" s="1"/>
  <c r="Z45" i="1"/>
  <c r="AD45" i="1"/>
  <c r="AE45" i="1"/>
  <c r="AF45" i="1"/>
  <c r="AG45" i="1"/>
  <c r="AH45" i="1"/>
  <c r="AJ45" i="1"/>
  <c r="AS44" i="1" s="1"/>
  <c r="AK45" i="1"/>
  <c r="AT44" i="1" s="1"/>
  <c r="AL45" i="1"/>
  <c r="AU44" i="1" s="1"/>
  <c r="AO45" i="1"/>
  <c r="H45" i="1" s="1"/>
  <c r="H44" i="1" s="1"/>
  <c r="AP45" i="1"/>
  <c r="AW45" i="1"/>
  <c r="BD45" i="1"/>
  <c r="BF45" i="1"/>
  <c r="BH45" i="1"/>
  <c r="AB45" i="1" s="1"/>
  <c r="BI45" i="1"/>
  <c r="AC45" i="1" s="1"/>
  <c r="BJ45" i="1"/>
  <c r="J47" i="1"/>
  <c r="J46" i="1" s="1"/>
  <c r="L47" i="1"/>
  <c r="L46" i="1" s="1"/>
  <c r="Z47" i="1"/>
  <c r="AD47" i="1"/>
  <c r="AE47" i="1"/>
  <c r="AF47" i="1"/>
  <c r="AG47" i="1"/>
  <c r="AH47" i="1"/>
  <c r="AJ47" i="1"/>
  <c r="AS46" i="1" s="1"/>
  <c r="AK47" i="1"/>
  <c r="AT46" i="1" s="1"/>
  <c r="AL47" i="1"/>
  <c r="AU46" i="1" s="1"/>
  <c r="AO47" i="1"/>
  <c r="H47" i="1" s="1"/>
  <c r="H46" i="1" s="1"/>
  <c r="AP47" i="1"/>
  <c r="I47" i="1" s="1"/>
  <c r="I46" i="1" s="1"/>
  <c r="AW47" i="1"/>
  <c r="AX47" i="1"/>
  <c r="BC47" i="1"/>
  <c r="BD47" i="1"/>
  <c r="BF47" i="1"/>
  <c r="BH47" i="1"/>
  <c r="AB47" i="1" s="1"/>
  <c r="BI47" i="1"/>
  <c r="AC47" i="1" s="1"/>
  <c r="BJ47" i="1"/>
  <c r="J49" i="1"/>
  <c r="L49" i="1"/>
  <c r="Z49" i="1"/>
  <c r="AD49" i="1"/>
  <c r="AE49" i="1"/>
  <c r="AF49" i="1"/>
  <c r="AG49" i="1"/>
  <c r="AH49" i="1"/>
  <c r="AJ49" i="1"/>
  <c r="AK49" i="1"/>
  <c r="AL49" i="1"/>
  <c r="AO49" i="1"/>
  <c r="H49" i="1" s="1"/>
  <c r="AP49" i="1"/>
  <c r="I49" i="1" s="1"/>
  <c r="AW49" i="1"/>
  <c r="AX49" i="1"/>
  <c r="BC49" i="1"/>
  <c r="BD49" i="1"/>
  <c r="BF49" i="1"/>
  <c r="BH49" i="1"/>
  <c r="AB49" i="1" s="1"/>
  <c r="BI49" i="1"/>
  <c r="AC49" i="1" s="1"/>
  <c r="BJ49" i="1"/>
  <c r="J50" i="1"/>
  <c r="L50" i="1"/>
  <c r="Z50" i="1"/>
  <c r="AD50" i="1"/>
  <c r="AE50" i="1"/>
  <c r="AF50" i="1"/>
  <c r="AG50" i="1"/>
  <c r="AH50" i="1"/>
  <c r="AJ50" i="1"/>
  <c r="AK50" i="1"/>
  <c r="AL50" i="1"/>
  <c r="AO50" i="1"/>
  <c r="H50" i="1" s="1"/>
  <c r="AP50" i="1"/>
  <c r="I50" i="1" s="1"/>
  <c r="AW50" i="1"/>
  <c r="AX50" i="1"/>
  <c r="BC50" i="1"/>
  <c r="BD50" i="1"/>
  <c r="BF50" i="1"/>
  <c r="BH50" i="1"/>
  <c r="AB50" i="1" s="1"/>
  <c r="BI50" i="1"/>
  <c r="AC50" i="1" s="1"/>
  <c r="BJ50" i="1"/>
  <c r="J51" i="1"/>
  <c r="L51" i="1"/>
  <c r="Z51" i="1"/>
  <c r="AD51" i="1"/>
  <c r="AE51" i="1"/>
  <c r="AF51" i="1"/>
  <c r="AG51" i="1"/>
  <c r="AH51" i="1"/>
  <c r="AJ51" i="1"/>
  <c r="AK51" i="1"/>
  <c r="AL51" i="1"/>
  <c r="AO51" i="1"/>
  <c r="H51" i="1" s="1"/>
  <c r="AP51" i="1"/>
  <c r="I51" i="1" s="1"/>
  <c r="AW51" i="1"/>
  <c r="AX51" i="1"/>
  <c r="BC51" i="1"/>
  <c r="BD51" i="1"/>
  <c r="BF51" i="1"/>
  <c r="BH51" i="1"/>
  <c r="AB51" i="1" s="1"/>
  <c r="BI51" i="1"/>
  <c r="AC51" i="1" s="1"/>
  <c r="BJ51" i="1"/>
  <c r="J52" i="1"/>
  <c r="L52" i="1"/>
  <c r="Z52" i="1"/>
  <c r="AD52" i="1"/>
  <c r="AE52" i="1"/>
  <c r="AF52" i="1"/>
  <c r="AG52" i="1"/>
  <c r="AH52" i="1"/>
  <c r="AJ52" i="1"/>
  <c r="AK52" i="1"/>
  <c r="AL52" i="1"/>
  <c r="AO52" i="1"/>
  <c r="H52" i="1" s="1"/>
  <c r="AP52" i="1"/>
  <c r="I52" i="1" s="1"/>
  <c r="AW52" i="1"/>
  <c r="AX52" i="1"/>
  <c r="BC52" i="1"/>
  <c r="BD52" i="1"/>
  <c r="BF52" i="1"/>
  <c r="BH52" i="1"/>
  <c r="AB52" i="1" s="1"/>
  <c r="BI52" i="1"/>
  <c r="AC52" i="1" s="1"/>
  <c r="BJ52" i="1"/>
  <c r="J54" i="1"/>
  <c r="J53" i="1" s="1"/>
  <c r="L54" i="1"/>
  <c r="L53" i="1" s="1"/>
  <c r="Z54" i="1"/>
  <c r="AD54" i="1"/>
  <c r="AE54" i="1"/>
  <c r="AF54" i="1"/>
  <c r="AG54" i="1"/>
  <c r="AH54" i="1"/>
  <c r="AJ54" i="1"/>
  <c r="AS53" i="1" s="1"/>
  <c r="AK54" i="1"/>
  <c r="AT53" i="1" s="1"/>
  <c r="AL54" i="1"/>
  <c r="AU53" i="1" s="1"/>
  <c r="AO54" i="1"/>
  <c r="H54" i="1" s="1"/>
  <c r="H53" i="1" s="1"/>
  <c r="AP54" i="1"/>
  <c r="I54" i="1" s="1"/>
  <c r="I53" i="1" s="1"/>
  <c r="AW54" i="1"/>
  <c r="AX54" i="1"/>
  <c r="BC54" i="1"/>
  <c r="BD54" i="1"/>
  <c r="BF54" i="1"/>
  <c r="BH54" i="1"/>
  <c r="AB54" i="1" s="1"/>
  <c r="BI54" i="1"/>
  <c r="AC54" i="1" s="1"/>
  <c r="BJ54" i="1"/>
  <c r="J56" i="1"/>
  <c r="J55" i="1" s="1"/>
  <c r="L56" i="1"/>
  <c r="L55" i="1" s="1"/>
  <c r="AB56" i="1"/>
  <c r="AC56" i="1"/>
  <c r="AD56" i="1"/>
  <c r="AE56" i="1"/>
  <c r="AF56" i="1"/>
  <c r="AG56" i="1"/>
  <c r="AH56" i="1"/>
  <c r="AJ56" i="1"/>
  <c r="AS55" i="1" s="1"/>
  <c r="AK56" i="1"/>
  <c r="AT55" i="1" s="1"/>
  <c r="AL56" i="1"/>
  <c r="AU55" i="1" s="1"/>
  <c r="AO56" i="1"/>
  <c r="H56" i="1" s="1"/>
  <c r="H55" i="1" s="1"/>
  <c r="AP56" i="1"/>
  <c r="I56" i="1" s="1"/>
  <c r="I55" i="1" s="1"/>
  <c r="AW56" i="1"/>
  <c r="AX56" i="1"/>
  <c r="BC56" i="1"/>
  <c r="BD56" i="1"/>
  <c r="BF56" i="1"/>
  <c r="BH56" i="1"/>
  <c r="BI56" i="1"/>
  <c r="BJ56" i="1"/>
  <c r="Z56" i="1" s="1"/>
  <c r="J58" i="1"/>
  <c r="L58" i="1"/>
  <c r="Z58" i="1"/>
  <c r="AB58" i="1"/>
  <c r="AC58" i="1"/>
  <c r="AF58" i="1"/>
  <c r="AG58" i="1"/>
  <c r="AH58" i="1"/>
  <c r="AJ58" i="1"/>
  <c r="AK58" i="1"/>
  <c r="AL58" i="1"/>
  <c r="AO58" i="1"/>
  <c r="H58" i="1" s="1"/>
  <c r="AP58" i="1"/>
  <c r="I58" i="1" s="1"/>
  <c r="AW58" i="1"/>
  <c r="AX58" i="1"/>
  <c r="BC58" i="1"/>
  <c r="BD58" i="1"/>
  <c r="BF58" i="1"/>
  <c r="BH58" i="1"/>
  <c r="AD58" i="1" s="1"/>
  <c r="BI58" i="1"/>
  <c r="AE58" i="1" s="1"/>
  <c r="BJ58" i="1"/>
  <c r="J59" i="1"/>
  <c r="L59" i="1"/>
  <c r="Z59" i="1"/>
  <c r="AB59" i="1"/>
  <c r="AC59" i="1"/>
  <c r="AF59" i="1"/>
  <c r="AG59" i="1"/>
  <c r="AH59" i="1"/>
  <c r="AJ59" i="1"/>
  <c r="AK59" i="1"/>
  <c r="AL59" i="1"/>
  <c r="AO59" i="1"/>
  <c r="H59" i="1" s="1"/>
  <c r="AP59" i="1"/>
  <c r="I59" i="1" s="1"/>
  <c r="AW59" i="1"/>
  <c r="AX59" i="1"/>
  <c r="BC59" i="1"/>
  <c r="BD59" i="1"/>
  <c r="BF59" i="1"/>
  <c r="BH59" i="1"/>
  <c r="AD59" i="1" s="1"/>
  <c r="BI59" i="1"/>
  <c r="AE59" i="1" s="1"/>
  <c r="BJ59" i="1"/>
  <c r="J61" i="1"/>
  <c r="L61" i="1"/>
  <c r="Z61" i="1"/>
  <c r="AD61" i="1"/>
  <c r="AE61" i="1"/>
  <c r="AF61" i="1"/>
  <c r="AG61" i="1"/>
  <c r="AH61" i="1"/>
  <c r="AJ61" i="1"/>
  <c r="AK61" i="1"/>
  <c r="AL61" i="1"/>
  <c r="AO61" i="1"/>
  <c r="H61" i="1" s="1"/>
  <c r="AP61" i="1"/>
  <c r="I61" i="1" s="1"/>
  <c r="AX61" i="1"/>
  <c r="BD61" i="1"/>
  <c r="BF61" i="1"/>
  <c r="BH61" i="1"/>
  <c r="AB61" i="1" s="1"/>
  <c r="BI61" i="1"/>
  <c r="AC61" i="1" s="1"/>
  <c r="BJ61" i="1"/>
  <c r="J62" i="1"/>
  <c r="J60" i="1" s="1"/>
  <c r="L62" i="1"/>
  <c r="Z62" i="1"/>
  <c r="AD62" i="1"/>
  <c r="AE62" i="1"/>
  <c r="AF62" i="1"/>
  <c r="AG62" i="1"/>
  <c r="AH62" i="1"/>
  <c r="AJ62" i="1"/>
  <c r="AK62" i="1"/>
  <c r="AL62" i="1"/>
  <c r="AO62" i="1"/>
  <c r="H62" i="1" s="1"/>
  <c r="AP62" i="1"/>
  <c r="I62" i="1" s="1"/>
  <c r="AW62" i="1"/>
  <c r="BD62" i="1"/>
  <c r="BF62" i="1"/>
  <c r="BH62" i="1"/>
  <c r="AB62" i="1" s="1"/>
  <c r="BI62" i="1"/>
  <c r="AC62" i="1" s="1"/>
  <c r="BJ62" i="1"/>
  <c r="J64" i="1"/>
  <c r="J63" i="1" s="1"/>
  <c r="L64" i="1"/>
  <c r="L63" i="1" s="1"/>
  <c r="AB64" i="1"/>
  <c r="AC64" i="1"/>
  <c r="AD64" i="1"/>
  <c r="AE64" i="1"/>
  <c r="AF64" i="1"/>
  <c r="AG64" i="1"/>
  <c r="AH64" i="1"/>
  <c r="AJ64" i="1"/>
  <c r="AS63" i="1" s="1"/>
  <c r="AK64" i="1"/>
  <c r="AT63" i="1" s="1"/>
  <c r="AL64" i="1"/>
  <c r="AU63" i="1" s="1"/>
  <c r="AO64" i="1"/>
  <c r="H64" i="1" s="1"/>
  <c r="H63" i="1" s="1"/>
  <c r="AP64" i="1"/>
  <c r="I64" i="1" s="1"/>
  <c r="I63" i="1" s="1"/>
  <c r="AW64" i="1"/>
  <c r="AX64" i="1"/>
  <c r="BD64" i="1"/>
  <c r="BF64" i="1"/>
  <c r="BH64" i="1"/>
  <c r="BI64" i="1"/>
  <c r="BJ64" i="1"/>
  <c r="Z64" i="1" s="1"/>
  <c r="J66" i="1"/>
  <c r="J65" i="1" s="1"/>
  <c r="L66" i="1"/>
  <c r="L65" i="1" s="1"/>
  <c r="Z66" i="1"/>
  <c r="AB66" i="1"/>
  <c r="AC66" i="1"/>
  <c r="AD66" i="1"/>
  <c r="AE66" i="1"/>
  <c r="AF66" i="1"/>
  <c r="AG66" i="1"/>
  <c r="AJ66" i="1"/>
  <c r="AS65" i="1" s="1"/>
  <c r="AK66" i="1"/>
  <c r="AT65" i="1" s="1"/>
  <c r="AL66" i="1"/>
  <c r="AU65" i="1" s="1"/>
  <c r="AO66" i="1"/>
  <c r="AP66" i="1"/>
  <c r="I66" i="1" s="1"/>
  <c r="I65" i="1" s="1"/>
  <c r="BD66" i="1"/>
  <c r="BF66" i="1"/>
  <c r="BH66" i="1"/>
  <c r="BJ66" i="1"/>
  <c r="AH66" i="1" s="1"/>
  <c r="C2" i="4"/>
  <c r="C4" i="4"/>
  <c r="F4" i="4"/>
  <c r="C6" i="4"/>
  <c r="F6" i="4"/>
  <c r="C8" i="4"/>
  <c r="F8" i="4"/>
  <c r="C10" i="4"/>
  <c r="F10" i="4"/>
  <c r="I10" i="4"/>
  <c r="I15" i="4"/>
  <c r="F14" i="3" s="1"/>
  <c r="I16" i="4"/>
  <c r="F15" i="3" s="1"/>
  <c r="I17" i="4"/>
  <c r="F16" i="3" s="1"/>
  <c r="I18" i="4"/>
  <c r="I22" i="4"/>
  <c r="I15" i="3" s="1"/>
  <c r="I23" i="4"/>
  <c r="I16" i="3" s="1"/>
  <c r="I24" i="4"/>
  <c r="I17" i="3" s="1"/>
  <c r="I25" i="4"/>
  <c r="I18" i="3" s="1"/>
  <c r="I26" i="4"/>
  <c r="I19" i="3" s="1"/>
  <c r="I35" i="4"/>
  <c r="I36" i="4"/>
  <c r="I24" i="3" s="1"/>
  <c r="C2" i="2"/>
  <c r="C4" i="2"/>
  <c r="F4" i="2"/>
  <c r="C6" i="2"/>
  <c r="F6" i="2"/>
  <c r="C8" i="2"/>
  <c r="F8" i="2"/>
  <c r="F22" i="3" l="1"/>
  <c r="AW66" i="1"/>
  <c r="H66" i="1"/>
  <c r="H65" i="1" s="1"/>
  <c r="BC64" i="1"/>
  <c r="AU60" i="1"/>
  <c r="L60" i="1"/>
  <c r="AV59" i="1"/>
  <c r="AV58" i="1"/>
  <c r="I57" i="1"/>
  <c r="H57" i="1"/>
  <c r="AU57" i="1"/>
  <c r="AT57" i="1"/>
  <c r="AS57" i="1"/>
  <c r="L57" i="1"/>
  <c r="J57" i="1"/>
  <c r="AV56" i="1"/>
  <c r="AV54" i="1"/>
  <c r="AV52" i="1"/>
  <c r="AV51" i="1"/>
  <c r="AV50" i="1"/>
  <c r="AV49" i="1"/>
  <c r="I48" i="1"/>
  <c r="H48" i="1"/>
  <c r="AU48" i="1"/>
  <c r="AT48" i="1"/>
  <c r="AS48" i="1"/>
  <c r="L48" i="1"/>
  <c r="J48" i="1"/>
  <c r="AV47" i="1"/>
  <c r="AX45" i="1"/>
  <c r="I45" i="1"/>
  <c r="I44" i="1" s="1"/>
  <c r="AV42" i="1"/>
  <c r="AS41" i="1"/>
  <c r="L41" i="1"/>
  <c r="L40" i="1" s="1"/>
  <c r="AV39" i="1"/>
  <c r="AV37" i="1"/>
  <c r="AV35" i="1"/>
  <c r="AV34" i="1"/>
  <c r="I27" i="1"/>
  <c r="H27" i="1"/>
  <c r="AU27" i="1"/>
  <c r="AT27" i="1"/>
  <c r="AV32" i="1"/>
  <c r="AV31" i="1"/>
  <c r="AV30" i="1"/>
  <c r="AV29" i="1"/>
  <c r="AV28" i="1"/>
  <c r="L27" i="1"/>
  <c r="J27" i="1"/>
  <c r="AV26" i="1"/>
  <c r="AV25" i="1"/>
  <c r="I24" i="1"/>
  <c r="H24" i="1"/>
  <c r="AU24" i="1"/>
  <c r="AT24" i="1"/>
  <c r="AS24" i="1"/>
  <c r="L24" i="1"/>
  <c r="J24" i="1"/>
  <c r="AV23" i="1"/>
  <c r="AV22" i="1"/>
  <c r="I21" i="1"/>
  <c r="H21" i="1"/>
  <c r="AU21" i="1"/>
  <c r="AT21" i="1"/>
  <c r="AS21" i="1"/>
  <c r="L21" i="1"/>
  <c r="J21" i="1"/>
  <c r="AV20" i="1"/>
  <c r="AV19" i="1"/>
  <c r="AV18" i="1"/>
  <c r="I17" i="1"/>
  <c r="H17" i="1"/>
  <c r="AU17" i="1"/>
  <c r="AT17" i="1"/>
  <c r="AS17" i="1"/>
  <c r="L17" i="1"/>
  <c r="J17" i="1"/>
  <c r="AV16" i="1"/>
  <c r="AV15" i="1"/>
  <c r="AV14" i="1"/>
  <c r="I13" i="1"/>
  <c r="H13" i="1"/>
  <c r="AU13" i="1"/>
  <c r="AT13" i="1"/>
  <c r="AS13" i="1"/>
  <c r="L13" i="1"/>
  <c r="L12" i="1" s="1"/>
  <c r="J13" i="1"/>
  <c r="BI66" i="1"/>
  <c r="AX66" i="1"/>
  <c r="AV66" i="1" s="1"/>
  <c r="AV64" i="1"/>
  <c r="AX62" i="1"/>
  <c r="BC62" i="1" s="1"/>
  <c r="H60" i="1"/>
  <c r="AT60" i="1"/>
  <c r="I60" i="1"/>
  <c r="AS60" i="1"/>
  <c r="AW61" i="1"/>
  <c r="BC45" i="1"/>
  <c r="AV45" i="1"/>
  <c r="C18" i="3"/>
  <c r="C17" i="3"/>
  <c r="I40" i="1"/>
  <c r="C15" i="3"/>
  <c r="C27" i="3"/>
  <c r="H40" i="1"/>
  <c r="J67" i="1"/>
  <c r="J40" i="1"/>
  <c r="BH43" i="1"/>
  <c r="AB43" i="1" s="1"/>
  <c r="C14" i="3"/>
  <c r="C20" i="3"/>
  <c r="C16" i="3"/>
  <c r="AW43" i="1"/>
  <c r="C19" i="3"/>
  <c r="C21" i="3"/>
  <c r="AS27" i="1"/>
  <c r="AW33" i="1"/>
  <c r="C28" i="3"/>
  <c r="F28" i="3" s="1"/>
  <c r="J12" i="1" l="1"/>
  <c r="H12" i="1"/>
  <c r="I12" i="1"/>
  <c r="BC66" i="1"/>
  <c r="AV62" i="1"/>
  <c r="C22" i="3"/>
  <c r="H21" i="4" s="1"/>
  <c r="I21" i="4" s="1"/>
  <c r="I14" i="3" s="1"/>
  <c r="I22" i="3" s="1"/>
  <c r="C29" i="3" s="1"/>
  <c r="F29" i="3" s="1"/>
  <c r="BC61" i="1"/>
  <c r="AV61" i="1"/>
  <c r="BC43" i="1"/>
  <c r="AV43" i="1"/>
  <c r="BC33" i="1"/>
  <c r="AV33" i="1"/>
  <c r="I27" i="4" l="1"/>
  <c r="F29" i="4" s="1"/>
  <c r="I28" i="3"/>
  <c r="I29" i="3" s="1"/>
</calcChain>
</file>

<file path=xl/sharedStrings.xml><?xml version="1.0" encoding="utf-8"?>
<sst xmlns="http://schemas.openxmlformats.org/spreadsheetml/2006/main" count="974" uniqueCount="296">
  <si>
    <t>Stavební rozpočet</t>
  </si>
  <si>
    <t>Název stavby:</t>
  </si>
  <si>
    <t>MVN Pančák - odstranění sedimentů</t>
  </si>
  <si>
    <t>Doba výstavby:</t>
  </si>
  <si>
    <t>89 dní</t>
  </si>
  <si>
    <t>Objednatel:</t>
  </si>
  <si>
    <t>Povodí Vltavy, státní podnik</t>
  </si>
  <si>
    <t>Druh stavby:</t>
  </si>
  <si>
    <t>pročištění, oprava</t>
  </si>
  <si>
    <t>Začátek výstavby:</t>
  </si>
  <si>
    <t>01.02.2021</t>
  </si>
  <si>
    <t>Projektant:</t>
  </si>
  <si>
    <t>Ing. Zdeněk Viták</t>
  </si>
  <si>
    <t>Lokalita:</t>
  </si>
  <si>
    <t>k.ú.Jesenice u Prahy</t>
  </si>
  <si>
    <t>Konec výstavby:</t>
  </si>
  <si>
    <t>30.04.2021</t>
  </si>
  <si>
    <t>Zhotovitel:</t>
  </si>
  <si>
    <t> </t>
  </si>
  <si>
    <t>JKSO:</t>
  </si>
  <si>
    <t>Zpracováno dne:</t>
  </si>
  <si>
    <t>20.10.2020</t>
  </si>
  <si>
    <t>Zpracoval:</t>
  </si>
  <si>
    <t>Ing. Viták Zdeněk</t>
  </si>
  <si>
    <t>Č</t>
  </si>
  <si>
    <t>Objekt</t>
  </si>
  <si>
    <t>Kód</t>
  </si>
  <si>
    <t>Zkrácený popis</t>
  </si>
  <si>
    <t>MJ</t>
  </si>
  <si>
    <t>Množství</t>
  </si>
  <si>
    <t>Cena/MJ</t>
  </si>
  <si>
    <t>Náklady (Kč)</t>
  </si>
  <si>
    <t>Hmotnost (t)</t>
  </si>
  <si>
    <t>Cenová</t>
  </si>
  <si>
    <t>ISWORK</t>
  </si>
  <si>
    <t>GROUPCODE</t>
  </si>
  <si>
    <t xml:space="preserve"> </t>
  </si>
  <si>
    <t>Rozměry</t>
  </si>
  <si>
    <t>(Kč)</t>
  </si>
  <si>
    <t>Dodávka</t>
  </si>
  <si>
    <t>Montáž</t>
  </si>
  <si>
    <t>Celkem</t>
  </si>
  <si>
    <t>Jednot.</t>
  </si>
  <si>
    <t>soustava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</si>
  <si>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</si>
  <si>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</si>
  <si>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</si>
  <si>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</si>
  <si>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</si>
  <si>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</si>
  <si>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</si>
  <si>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</si>
  <si>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</si>
  <si>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</si>
  <si>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</si>
  <si>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</si>
  <si>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>SO 01</t>
  </si>
  <si>
    <t>Úpravy v zátopě MVN</t>
  </si>
  <si>
    <t>11</t>
  </si>
  <si>
    <t>Přípravné a přidružené práce</t>
  </si>
  <si>
    <t>1</t>
  </si>
  <si>
    <t>111201101R00</t>
  </si>
  <si>
    <t>Odstranění náletu, rákosin s kořeny včetně nevhodných předmětů</t>
  </si>
  <si>
    <t>m2</t>
  </si>
  <si>
    <t>RTS II / 2020</t>
  </si>
  <si>
    <t>11_</t>
  </si>
  <si>
    <t>SO 01_1_</t>
  </si>
  <si>
    <t>SO 01_</t>
  </si>
  <si>
    <t>P</t>
  </si>
  <si>
    <t>2</t>
  </si>
  <si>
    <t>111201401R00</t>
  </si>
  <si>
    <t>Likvidace náletu, rákosin a nevhodných předmětů zákonným způsobem</t>
  </si>
  <si>
    <t>3</t>
  </si>
  <si>
    <t>115101202R00</t>
  </si>
  <si>
    <t>Čerpání vody, dle skutečnosti</t>
  </si>
  <si>
    <t>hod</t>
  </si>
  <si>
    <t>12</t>
  </si>
  <si>
    <t>Odkopávky a prokopávky</t>
  </si>
  <si>
    <t>4</t>
  </si>
  <si>
    <t>122101401R00</t>
  </si>
  <si>
    <t>Provedení tůňky a udržování odvod. příkopů v zátopě</t>
  </si>
  <si>
    <t>m3</t>
  </si>
  <si>
    <t>12_</t>
  </si>
  <si>
    <t>5</t>
  </si>
  <si>
    <t>122703602R00</t>
  </si>
  <si>
    <t>Odstranění nánosu (V) při únosnosti dna 40 - 60 kPa</t>
  </si>
  <si>
    <t>6</t>
  </si>
  <si>
    <t>122703603R00</t>
  </si>
  <si>
    <t>Odstranění nánosu (V) při únosnosti dna nad 60 kPa</t>
  </si>
  <si>
    <t>16</t>
  </si>
  <si>
    <t>Přemístění výkopku</t>
  </si>
  <si>
    <t>7</t>
  </si>
  <si>
    <t>162601102RT6</t>
  </si>
  <si>
    <t>Vodorovné přemístění výkopku z hor.1-4 do 5000 m se složením</t>
  </si>
  <si>
    <t>16_</t>
  </si>
  <si>
    <t>8</t>
  </si>
  <si>
    <t>167101102R00</t>
  </si>
  <si>
    <t>Nakládání výkopku z hor.1-4 v množství nad 100 m3 včetně vytřídění</t>
  </si>
  <si>
    <t>17</t>
  </si>
  <si>
    <t>Konstrukce ze zemin</t>
  </si>
  <si>
    <t>9</t>
  </si>
  <si>
    <t>171206111R00</t>
  </si>
  <si>
    <t>Zřízení a odstranění provizorních sjezdů</t>
  </si>
  <si>
    <t>17_</t>
  </si>
  <si>
    <t>10</t>
  </si>
  <si>
    <t>Uložení zemin do násypů předeps. tvarů s urovnáním - LB, hrubá frakce, kameny</t>
  </si>
  <si>
    <t>18</t>
  </si>
  <si>
    <t>Povrchové úpravy terénu</t>
  </si>
  <si>
    <t>180401211R00</t>
  </si>
  <si>
    <t>Založení trávníku lučního výsevem v rovině (uvedení ZS do původního sdtavu)</t>
  </si>
  <si>
    <t>18_</t>
  </si>
  <si>
    <t>181006111R00</t>
  </si>
  <si>
    <t>Rozprostření zemin v rov./sklonu 1:5, tl. do 10 cm</t>
  </si>
  <si>
    <t>13</t>
  </si>
  <si>
    <t>181101102R00</t>
  </si>
  <si>
    <t>Úprava dna do navrženého tvaru (ÚP)</t>
  </si>
  <si>
    <t>14</t>
  </si>
  <si>
    <t>182001111R00</t>
  </si>
  <si>
    <t>Plošná úprava terénu (uvedení okolních pozemků do původního stavu)</t>
  </si>
  <si>
    <t>15</t>
  </si>
  <si>
    <t>182101101R00</t>
  </si>
  <si>
    <t>Svahování trvalých svahů (SV) do projektovaných profilů v hor. 1 - 4</t>
  </si>
  <si>
    <t>0001VD</t>
  </si>
  <si>
    <t>Úprava půdy nad 5 ha dle podmínek uživatele (včetně poplatku uživateli)</t>
  </si>
  <si>
    <t>ha</t>
  </si>
  <si>
    <t>184807111R00</t>
  </si>
  <si>
    <t>Ochrana stromu bedněním - zřízení</t>
  </si>
  <si>
    <t>184807112R00</t>
  </si>
  <si>
    <t>Ochrana stromu bedněním - odstranění</t>
  </si>
  <si>
    <t>33</t>
  </si>
  <si>
    <t>Nádrže na tocích, úpravy toků a kanály</t>
  </si>
  <si>
    <t>19</t>
  </si>
  <si>
    <t>998331011R00</t>
  </si>
  <si>
    <t>Přesun hmot pro nádrže</t>
  </si>
  <si>
    <t>t</t>
  </si>
  <si>
    <t>33_</t>
  </si>
  <si>
    <t>SO 01_3_</t>
  </si>
  <si>
    <t>Ostatní materiál</t>
  </si>
  <si>
    <t>20</t>
  </si>
  <si>
    <t>00572400</t>
  </si>
  <si>
    <t>Směs travní parková I. běžná zátěž (i pro SO 02)</t>
  </si>
  <si>
    <t>kg</t>
  </si>
  <si>
    <t>0</t>
  </si>
  <si>
    <t>Z99999_</t>
  </si>
  <si>
    <t>SO 01_Z_</t>
  </si>
  <si>
    <t>M</t>
  </si>
  <si>
    <t>SO 02</t>
  </si>
  <si>
    <t>Úprava funkčního objektu</t>
  </si>
  <si>
    <t>21</t>
  </si>
  <si>
    <t>119001411R00</t>
  </si>
  <si>
    <t>Dočasné zajištění IS (stávající chráničky a výusti)</t>
  </si>
  <si>
    <t>m</t>
  </si>
  <si>
    <t>SO 02_1_</t>
  </si>
  <si>
    <t>SO 02_</t>
  </si>
  <si>
    <t>22</t>
  </si>
  <si>
    <t>0002VD</t>
  </si>
  <si>
    <t>Ochrana okolních ploch (pěšina apod.) dřevěné matrace, ocel. přejezd apod.</t>
  </si>
  <si>
    <t>23</t>
  </si>
  <si>
    <t>0003VD</t>
  </si>
  <si>
    <t>Pročištění Jesenického potoka včetně likvidace výkopku zákonným způsobem</t>
  </si>
  <si>
    <t>Úprava podloží a základové spáry</t>
  </si>
  <si>
    <t>24</t>
  </si>
  <si>
    <t>216904112R00</t>
  </si>
  <si>
    <t>Očištění a otryskání zdiva FO</t>
  </si>
  <si>
    <t>21_</t>
  </si>
  <si>
    <t>SO 02_2_</t>
  </si>
  <si>
    <t>28</t>
  </si>
  <si>
    <t>Zpevňování hornin a konstrukcí</t>
  </si>
  <si>
    <t>25</t>
  </si>
  <si>
    <t>281604111R00</t>
  </si>
  <si>
    <t>Injektáž aktiv.směsmi nízkotl.- oprava porušeného zdiva</t>
  </si>
  <si>
    <t>h</t>
  </si>
  <si>
    <t>28_</t>
  </si>
  <si>
    <t>26</t>
  </si>
  <si>
    <t>289471111R00</t>
  </si>
  <si>
    <t>Sanace trhlin konstr. hl.spárováním š.3 cm, hl.15 cm</t>
  </si>
  <si>
    <t>27</t>
  </si>
  <si>
    <t>289474221R00</t>
  </si>
  <si>
    <t>Přespár.zdiva hl.do 3 cm akt.maltou z lom.kamene</t>
  </si>
  <si>
    <t>289901111R00</t>
  </si>
  <si>
    <t>Vyčištění trhlin konstr. do 3 cm hl. do 15 cm</t>
  </si>
  <si>
    <t>32</t>
  </si>
  <si>
    <t>Zdi přehradní a opěrné</t>
  </si>
  <si>
    <t>29</t>
  </si>
  <si>
    <t>322212225R00</t>
  </si>
  <si>
    <t>Oprava nadz.zdiva z lom.kam., kamenořezy (bezpečnostní přeliv)</t>
  </si>
  <si>
    <t>32_</t>
  </si>
  <si>
    <t>SO 02_3_</t>
  </si>
  <si>
    <t>30</t>
  </si>
  <si>
    <t>783</t>
  </si>
  <si>
    <t>Nátěry</t>
  </si>
  <si>
    <t>31</t>
  </si>
  <si>
    <t>783221900R00</t>
  </si>
  <si>
    <t>Údržba (očištění), nátěr kov. konstr.základní</t>
  </si>
  <si>
    <t>783_</t>
  </si>
  <si>
    <t>SO 02_78_</t>
  </si>
  <si>
    <t>783222100R00</t>
  </si>
  <si>
    <t>Nátěr kovových konstrukcí dvojnásobný</t>
  </si>
  <si>
    <t>93</t>
  </si>
  <si>
    <t>Různé dokončovací konstrukce a práce inženýrských staveb</t>
  </si>
  <si>
    <t>0004VD</t>
  </si>
  <si>
    <t>Obsluhovací lávka - výměna podlahy lávky včetně nátěru (dubové mostiny 65cm x 25cm x 6cm) d.8,8 m</t>
  </si>
  <si>
    <t>93_</t>
  </si>
  <si>
    <t>SO 02_9_</t>
  </si>
  <si>
    <t>34</t>
  </si>
  <si>
    <t>0005VD</t>
  </si>
  <si>
    <t>Dluže z dubového dřeva tloušťky 5 cm  š.35 cm  v.15-20cm</t>
  </si>
  <si>
    <t>S</t>
  </si>
  <si>
    <t>Přesuny sutí</t>
  </si>
  <si>
    <t>35</t>
  </si>
  <si>
    <t>0006VD</t>
  </si>
  <si>
    <t>Naložení a likvidace nevhodných předmětů zákonným způsobem - FO, zátopa (včetně SO 01)</t>
  </si>
  <si>
    <t>S_</t>
  </si>
  <si>
    <t>36</t>
  </si>
  <si>
    <t>0007VD</t>
  </si>
  <si>
    <t>Antikorozní barva na kov 2,25 l</t>
  </si>
  <si>
    <t>l</t>
  </si>
  <si>
    <t>SO 02_Z_</t>
  </si>
  <si>
    <t>Celkem:</t>
  </si>
  <si>
    <t>Poznámka:</t>
  </si>
  <si>
    <t>označené položky - jsou předmětem vyhrazené změny závazku</t>
  </si>
  <si>
    <t>Výkaz výměr</t>
  </si>
  <si>
    <t>Potřebné množství</t>
  </si>
  <si>
    <t>   u FO a sjezdů do zátopy</t>
  </si>
  <si>
    <t>20,0 m3 + 50,0 m3 = 70,0 m3   </t>
  </si>
  <si>
    <t>0,6 x 6691,5 m3 = 4014,9 m3   </t>
  </si>
  <si>
    <t>0,4x 6691,5 m3 = 2676,6 m3   </t>
  </si>
  <si>
    <t>   viz. VK</t>
  </si>
  <si>
    <t>2 ks x 10,0 m3 = 20,0 m3   </t>
  </si>
  <si>
    <t>   ZS</t>
  </si>
  <si>
    <t>   úložiště</t>
  </si>
  <si>
    <t>   viz.VK</t>
  </si>
  <si>
    <t>Úprava půdy (orba hluboká) nad 5 ha dle podmínek uživatele (včetně poplatku)</t>
  </si>
  <si>
    <t>   v mistě sjezdu č.2</t>
  </si>
  <si>
    <t>1,0 m x 0,4 m x 50,0 m = 20,0 m3   </t>
  </si>
  <si>
    <t>   8,0 m x 2,0 m = 16,0 m2</t>
  </si>
  <si>
    <t>   (2,8 m + 6,0 m) x 0,65 m = 5,72 m2</t>
  </si>
  <si>
    <t>Krycí list rozpočtu</t>
  </si>
  <si>
    <t>IČ/DIČ:</t>
  </si>
  <si>
    <t>70889953/CZ70889953</t>
  </si>
  <si>
    <t>45265887/CZ6301221927</t>
  </si>
  <si>
    <t>Položek: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</si>
  <si>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</si>
  <si>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</si>
  <si>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</si>
  <si>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</si>
  <si>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</si>
  <si>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</si>
  <si>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</si>
  <si>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</si>
  <si>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</si>
  <si>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</si>
  <si>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</si>
  <si>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Zařízení staveniště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</si>
  <si>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</si>
  <si>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</si>
  <si>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</si>
  <si>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</si>
  <si>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</si>
  <si>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</si>
  <si>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</si>
  <si>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</si>
  <si>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</si>
  <si>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Přesun hmot a sutí</t>
  </si>
  <si>
    <t>ZRN celkem</t>
  </si>
  <si>
    <t>DN celkem</t>
  </si>
  <si>
    <t>NUS celkem</t>
  </si>
  <si>
    <t>DN celkem z obj.</t>
  </si>
  <si>
    <t>NUS celkem z obj.</t>
  </si>
  <si>
    <t>ORN celkem</t>
  </si>
  <si>
    <t>ORN celkem z obj.</t>
  </si>
  <si>
    <t>Základ 0%</t>
  </si>
  <si>
    <t>Základ 15%</t>
  </si>
  <si>
    <t>DPH 15%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</si>
  <si>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</si>
  <si>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</si>
  <si>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</si>
  <si>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</si>
  <si>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</si>
  <si>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</si>
  <si>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</si>
  <si>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SVIP - projektová kancelář</t>
  </si>
  <si>
    <t>Datum, razítko a podpis</t>
  </si>
  <si>
    <t>Vedlejší a ostatní rozpočtové náklady</t>
  </si>
  <si>
    <t>Vedlejší rozpočtové náklady VRN</t>
  </si>
  <si>
    <t>Doplňkové náklady DN</t>
  </si>
  <si>
    <t>Kč</t>
  </si>
  <si>
    <t>%</t>
  </si>
  <si>
    <t>Základna</t>
  </si>
  <si>
    <t>Celkem DN</t>
  </si>
  <si>
    <t>Celkem NUS</t>
  </si>
  <si>
    <t>Celkem VRN</t>
  </si>
  <si>
    <t>Ostatní rozpočtové náklady ORN</t>
  </si>
  <si>
    <t>Ostatní rozpočtové náklady (ORN)</t>
  </si>
  <si>
    <t>Požadavky dle SOD</t>
  </si>
  <si>
    <t>Celkem ORN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</si>
</sst>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0"/>
      <name val="Arial"/>
    </font>
    <font>
      <sz val="10"/>
      <color indexed="8"/>
      <name val="Arial"/>
      <charset val="238"/>
    </font>
    <font>
      <sz val="18"/>
      <color indexed="8"/>
      <name val="Arial"/>
      <charset val="238"/>
    </font>
    <font>
      <b/>
      <sz val="10"/>
      <color indexed="8"/>
      <name val="Arial"/>
      <charset val="238"/>
    </font>
    <font>
      <sz val="10"/>
      <color indexed="54"/>
      <name val="Arial"/>
      <charset val="238"/>
    </font>
    <font>
      <sz val="10"/>
      <color indexed="56"/>
      <name val="Arial"/>
      <charset val="238"/>
    </font>
    <font>
      <sz val="10"/>
      <color indexed="61"/>
      <name val="Arial"/>
      <charset val="238"/>
    </font>
    <font>
      <sz val="10"/>
      <color indexed="62"/>
      <name val="Arial"/>
      <charset val="238"/>
    </font>
    <font>
      <i/>
      <sz val="8"/>
      <color indexed="8"/>
      <name val="Arial"/>
      <charset val="238"/>
    </font>
    <font>
      <b/>
      <sz val="10"/>
      <color indexed="54"/>
      <name val="Arial"/>
      <charset val="238"/>
    </font>
    <font>
      <b/>
      <sz val="10"/>
      <color indexed="56"/>
      <name val="Arial"/>
      <charset val="238"/>
    </font>
    <font>
      <i/>
      <sz val="9"/>
      <color indexed="61"/>
      <name val="Arial"/>
      <charset val="238"/>
    </font>
    <font>
      <i/>
      <sz val="9"/>
      <color indexed="62"/>
      <name val="Arial"/>
      <charset val="238"/>
    </font>
    <font>
      <b/>
      <sz val="18"/>
      <color indexed="8"/>
      <name val="Arial"/>
      <charset val="238"/>
    </font>
    <font>
      <b/>
      <sz val="20"/>
      <color indexed="8"/>
      <name val="Arial"/>
      <charset val="238"/>
    </font>
    <font>
      <b/>
      <sz val="12"/>
      <color indexed="8"/>
      <name val="Arial"/>
      <charset val="238"/>
    </font>
    <font>
      <sz val="12"/>
      <color indexed="8"/>
      <name val="Arial"/>
      <charset val="238"/>
    </font>
    <font>
      <b/>
      <sz val="11"/>
      <color indexed="8"/>
      <name val="Arial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9"/>
      </patternFill>
    </fill>
    <fill>
      <patternFill patternType="solid">
        <fgColor indexed="57"/>
        <bgColor indexed="9"/>
      </patternFill>
    </fill>
    <fill>
      <patternFill patternType="solid">
        <fgColor indexed="22"/>
        <bgColor indexed="9"/>
      </patternFill>
    </fill>
    <fill>
      <patternFill patternType="solid">
        <fgColor rgb="FFFFC000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0">
    <xf numFmtId="0" fontId="1" fillId="0" borderId="0" xfId="0" applyFont="1" applyAlignment="1">
      <alignment vertical="center"/>
    </xf>
    <xf numFmtId="49" fontId="3" fillId="0" borderId="5" xfId="0" applyNumberFormat="1" applyFont="1" applyFill="1" applyBorder="1" applyAlignment="1" applyProtection="1">
      <alignment horizontal="left" vertical="center"/>
    </xf>
    <xf numFmtId="49" fontId="1" fillId="0" borderId="6" xfId="0" applyNumberFormat="1" applyFont="1" applyFill="1" applyBorder="1" applyAlignment="1" applyProtection="1">
      <alignment horizontal="left" vertical="center"/>
    </xf>
    <xf numFmtId="49" fontId="4" fillId="2" borderId="7" xfId="0" applyNumberFormat="1" applyFont="1" applyFill="1" applyBorder="1" applyAlignment="1" applyProtection="1">
      <alignment horizontal="left" vertical="center"/>
    </xf>
    <xf numFmtId="49" fontId="5" fillId="3" borderId="3" xfId="0" applyNumberFormat="1" applyFont="1" applyFill="1" applyBorder="1" applyAlignment="1" applyProtection="1">
      <alignment horizontal="left" vertical="center"/>
    </xf>
    <xf numFmtId="49" fontId="6" fillId="0" borderId="3" xfId="0" applyNumberFormat="1" applyFont="1" applyFill="1" applyBorder="1" applyAlignment="1" applyProtection="1">
      <alignment horizontal="left" vertical="center"/>
    </xf>
    <xf numFmtId="49" fontId="7" fillId="0" borderId="3" xfId="0" applyNumberFormat="1" applyFont="1" applyFill="1" applyBorder="1" applyAlignment="1" applyProtection="1">
      <alignment horizontal="left" vertical="center"/>
    </xf>
    <xf numFmtId="49" fontId="4" fillId="2" borderId="3" xfId="0" applyNumberFormat="1" applyFont="1" applyFill="1" applyBorder="1" applyAlignment="1" applyProtection="1">
      <alignment horizontal="left" vertical="center"/>
    </xf>
    <xf numFmtId="49" fontId="7" fillId="0" borderId="8" xfId="0" applyNumberFormat="1" applyFont="1" applyFill="1" applyBorder="1" applyAlignment="1" applyProtection="1">
      <alignment horizontal="left" vertical="center"/>
    </xf>
    <xf numFmtId="0" fontId="1" fillId="0" borderId="9" xfId="0" applyNumberFormat="1" applyFont="1" applyFill="1" applyBorder="1" applyAlignment="1" applyProtection="1">
      <alignment vertical="center"/>
    </xf>
    <xf numFmtId="49" fontId="8" fillId="0" borderId="0" xfId="0" applyNumberFormat="1" applyFont="1" applyFill="1" applyBorder="1" applyAlignment="1" applyProtection="1">
      <alignment horizontal="left" vertical="center"/>
    </xf>
    <xf numFmtId="49" fontId="3" fillId="0" borderId="11" xfId="0" applyNumberFormat="1" applyFont="1" applyFill="1" applyBorder="1" applyAlignment="1" applyProtection="1">
      <alignment horizontal="left" vertical="center"/>
    </xf>
    <xf numFmtId="49" fontId="1" fillId="0" borderId="12" xfId="0" applyNumberFormat="1" applyFont="1" applyFill="1" applyBorder="1" applyAlignment="1" applyProtection="1">
      <alignment horizontal="left" vertical="center"/>
    </xf>
    <xf numFmtId="49" fontId="10" fillId="3" borderId="0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left" vertical="center"/>
    </xf>
    <xf numFmtId="49" fontId="3" fillId="0" borderId="12" xfId="0" applyNumberFormat="1" applyFont="1" applyFill="1" applyBorder="1" applyAlignment="1" applyProtection="1">
      <alignment horizontal="left" vertical="center"/>
    </xf>
    <xf numFmtId="49" fontId="4" fillId="2" borderId="13" xfId="0" applyNumberFormat="1" applyFont="1" applyFill="1" applyBorder="1" applyAlignment="1" applyProtection="1">
      <alignment horizontal="left" vertical="center"/>
    </xf>
    <xf numFmtId="49" fontId="5" fillId="3" borderId="0" xfId="0" applyNumberFormat="1" applyFont="1" applyFill="1" applyBorder="1" applyAlignment="1" applyProtection="1">
      <alignment horizontal="left" vertical="center"/>
    </xf>
    <xf numFmtId="49" fontId="4" fillId="2" borderId="0" xfId="0" applyNumberFormat="1" applyFont="1" applyFill="1" applyBorder="1" applyAlignment="1" applyProtection="1">
      <alignment horizontal="left" vertical="center"/>
    </xf>
    <xf numFmtId="49" fontId="3" fillId="0" borderId="11" xfId="0" applyNumberFormat="1" applyFont="1" applyFill="1" applyBorder="1" applyAlignment="1" applyProtection="1">
      <alignment horizontal="center" vertical="center"/>
    </xf>
    <xf numFmtId="4" fontId="6" fillId="0" borderId="0" xfId="0" applyNumberFormat="1" applyFont="1" applyFill="1" applyBorder="1" applyAlignment="1" applyProtection="1">
      <alignment horizontal="right" vertical="center"/>
    </xf>
    <xf numFmtId="4" fontId="7" fillId="0" borderId="0" xfId="0" applyNumberFormat="1" applyFont="1" applyFill="1" applyBorder="1" applyAlignment="1" applyProtection="1">
      <alignment horizontal="right" vertical="center"/>
    </xf>
    <xf numFmtId="4" fontId="7" fillId="0" borderId="1" xfId="0" applyNumberFormat="1" applyFont="1" applyFill="1" applyBorder="1" applyAlignment="1" applyProtection="1">
      <alignment horizontal="right" vertical="center"/>
    </xf>
    <xf numFmtId="49" fontId="3" fillId="0" borderId="14" xfId="0" applyNumberFormat="1" applyFont="1" applyFill="1" applyBorder="1" applyAlignment="1" applyProtection="1">
      <alignment horizontal="center" vertical="center"/>
    </xf>
    <xf numFmtId="49" fontId="3" fillId="0" borderId="15" xfId="0" applyNumberFormat="1" applyFont="1" applyFill="1" applyBorder="1" applyAlignment="1" applyProtection="1">
      <alignment horizontal="center" vertical="center"/>
    </xf>
    <xf numFmtId="49" fontId="3" fillId="0" borderId="17" xfId="0" applyNumberFormat="1" applyFont="1" applyFill="1" applyBorder="1" applyAlignment="1" applyProtection="1">
      <alignment horizontal="center" vertical="center"/>
    </xf>
    <xf numFmtId="49" fontId="3" fillId="0" borderId="19" xfId="0" applyNumberFormat="1" applyFont="1" applyFill="1" applyBorder="1" applyAlignment="1" applyProtection="1">
      <alignment horizontal="center" vertical="center"/>
    </xf>
    <xf numFmtId="49" fontId="3" fillId="0" borderId="21" xfId="0" applyNumberFormat="1" applyFont="1" applyFill="1" applyBorder="1" applyAlignment="1" applyProtection="1">
      <alignment horizontal="center" vertical="center"/>
    </xf>
    <xf numFmtId="49" fontId="9" fillId="2" borderId="13" xfId="0" applyNumberFormat="1" applyFont="1" applyFill="1" applyBorder="1" applyAlignment="1" applyProtection="1">
      <alignment horizontal="right" vertical="center"/>
    </xf>
    <xf numFmtId="49" fontId="10" fillId="3" borderId="0" xfId="0" applyNumberFormat="1" applyFont="1" applyFill="1" applyBorder="1" applyAlignment="1" applyProtection="1">
      <alignment horizontal="right" vertical="center"/>
    </xf>
    <xf numFmtId="49" fontId="9" fillId="2" borderId="0" xfId="0" applyNumberFormat="1" applyFont="1" applyFill="1" applyBorder="1" applyAlignment="1" applyProtection="1">
      <alignment horizontal="right" vertical="center"/>
    </xf>
    <xf numFmtId="49" fontId="3" fillId="0" borderId="25" xfId="0" applyNumberFormat="1" applyFont="1" applyFill="1" applyBorder="1" applyAlignment="1" applyProtection="1">
      <alignment horizontal="center" vertical="center"/>
    </xf>
    <xf numFmtId="49" fontId="3" fillId="0" borderId="26" xfId="0" applyNumberFormat="1" applyFont="1" applyFill="1" applyBorder="1" applyAlignment="1" applyProtection="1">
      <alignment horizontal="center" vertical="center"/>
    </xf>
    <xf numFmtId="49" fontId="9" fillId="2" borderId="27" xfId="0" applyNumberFormat="1" applyFont="1" applyFill="1" applyBorder="1" applyAlignment="1" applyProtection="1">
      <alignment horizontal="right" vertical="center"/>
    </xf>
    <xf numFmtId="49" fontId="10" fillId="3" borderId="23" xfId="0" applyNumberFormat="1" applyFont="1" applyFill="1" applyBorder="1" applyAlignment="1" applyProtection="1">
      <alignment horizontal="right" vertical="center"/>
    </xf>
    <xf numFmtId="49" fontId="6" fillId="0" borderId="23" xfId="0" applyNumberFormat="1" applyFont="1" applyFill="1" applyBorder="1" applyAlignment="1" applyProtection="1">
      <alignment horizontal="right" vertical="center"/>
    </xf>
    <xf numFmtId="49" fontId="7" fillId="0" borderId="23" xfId="0" applyNumberFormat="1" applyFont="1" applyFill="1" applyBorder="1" applyAlignment="1" applyProtection="1">
      <alignment horizontal="right" vertical="center"/>
    </xf>
    <xf numFmtId="49" fontId="9" fillId="2" borderId="23" xfId="0" applyNumberFormat="1" applyFont="1" applyFill="1" applyBorder="1" applyAlignment="1" applyProtection="1">
      <alignment horizontal="right" vertical="center"/>
    </xf>
    <xf numFmtId="49" fontId="7" fillId="0" borderId="28" xfId="0" applyNumberFormat="1" applyFont="1" applyFill="1" applyBorder="1" applyAlignment="1" applyProtection="1">
      <alignment horizontal="right" vertical="center"/>
    </xf>
    <xf numFmtId="0" fontId="1" fillId="0" borderId="3" xfId="0" applyNumberFormat="1" applyFont="1" applyFill="1" applyBorder="1" applyAlignment="1" applyProtection="1">
      <alignment vertical="center"/>
    </xf>
    <xf numFmtId="0" fontId="1" fillId="0" borderId="29" xfId="0" applyNumberFormat="1" applyFont="1" applyFill="1" applyBorder="1" applyAlignment="1" applyProtection="1">
      <alignment vertical="center"/>
    </xf>
    <xf numFmtId="4" fontId="1" fillId="0" borderId="0" xfId="0" applyNumberFormat="1" applyFont="1" applyFill="1" applyBorder="1" applyAlignment="1" applyProtection="1">
      <alignment horizontal="right" vertical="center"/>
    </xf>
    <xf numFmtId="49" fontId="6" fillId="0" borderId="0" xfId="0" applyNumberFormat="1" applyFont="1" applyFill="1" applyBorder="1" applyAlignment="1" applyProtection="1">
      <alignment horizontal="right" vertical="center"/>
    </xf>
    <xf numFmtId="49" fontId="7" fillId="0" borderId="0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Border="1" applyAlignment="1" applyProtection="1">
      <alignment horizontal="right" vertical="center"/>
    </xf>
    <xf numFmtId="49" fontId="3" fillId="0" borderId="0" xfId="0" applyNumberFormat="1" applyFont="1" applyFill="1" applyBorder="1" applyAlignment="1" applyProtection="1">
      <alignment horizontal="right" vertical="center"/>
    </xf>
    <xf numFmtId="4" fontId="9" fillId="2" borderId="13" xfId="0" applyNumberFormat="1" applyFont="1" applyFill="1" applyBorder="1" applyAlignment="1" applyProtection="1">
      <alignment horizontal="right" vertical="center"/>
    </xf>
    <xf numFmtId="4" fontId="10" fillId="3" borderId="0" xfId="0" applyNumberFormat="1" applyFont="1" applyFill="1" applyBorder="1" applyAlignment="1" applyProtection="1">
      <alignment horizontal="right" vertical="center"/>
    </xf>
    <xf numFmtId="4" fontId="9" fillId="2" borderId="0" xfId="0" applyNumberFormat="1" applyFont="1" applyFill="1" applyBorder="1" applyAlignment="1" applyProtection="1">
      <alignment horizontal="right" vertical="center"/>
    </xf>
    <xf numFmtId="4" fontId="3" fillId="0" borderId="9" xfId="0" applyNumberFormat="1" applyFont="1" applyFill="1" applyBorder="1" applyAlignment="1" applyProtection="1">
      <alignment horizontal="right" vertical="center"/>
    </xf>
    <xf numFmtId="49" fontId="3" fillId="0" borderId="30" xfId="0" applyNumberFormat="1" applyFont="1" applyFill="1" applyBorder="1" applyAlignment="1" applyProtection="1">
      <alignment horizontal="left" vertical="center"/>
    </xf>
    <xf numFmtId="49" fontId="9" fillId="2" borderId="7" xfId="0" applyNumberFormat="1" applyFont="1" applyFill="1" applyBorder="1" applyAlignment="1" applyProtection="1">
      <alignment horizontal="left" vertical="center"/>
    </xf>
    <xf numFmtId="49" fontId="9" fillId="2" borderId="3" xfId="0" applyNumberFormat="1" applyFont="1" applyFill="1" applyBorder="1" applyAlignment="1" applyProtection="1">
      <alignment horizontal="left" vertical="center"/>
    </xf>
    <xf numFmtId="0" fontId="1" fillId="0" borderId="8" xfId="0" applyNumberFormat="1" applyFont="1" applyFill="1" applyBorder="1" applyAlignment="1" applyProtection="1">
      <alignment vertical="center"/>
    </xf>
    <xf numFmtId="49" fontId="3" fillId="0" borderId="31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vertical="center"/>
    </xf>
    <xf numFmtId="49" fontId="3" fillId="0" borderId="31" xfId="0" applyNumberFormat="1" applyFont="1" applyFill="1" applyBorder="1" applyAlignment="1" applyProtection="1">
      <alignment horizontal="right" vertical="center"/>
    </xf>
    <xf numFmtId="4" fontId="11" fillId="0" borderId="0" xfId="0" applyNumberFormat="1" applyFont="1" applyFill="1" applyBorder="1" applyAlignment="1" applyProtection="1">
      <alignment horizontal="right" vertical="center"/>
    </xf>
    <xf numFmtId="4" fontId="12" fillId="0" borderId="0" xfId="0" applyNumberFormat="1" applyFont="1" applyFill="1" applyBorder="1" applyAlignment="1" applyProtection="1">
      <alignment horizontal="right" vertical="center"/>
    </xf>
    <xf numFmtId="4" fontId="11" fillId="0" borderId="1" xfId="0" applyNumberFormat="1" applyFont="1" applyFill="1" applyBorder="1" applyAlignment="1" applyProtection="1">
      <alignment horizontal="right" vertical="center"/>
    </xf>
    <xf numFmtId="49" fontId="3" fillId="0" borderId="34" xfId="0" applyNumberFormat="1" applyFont="1" applyFill="1" applyBorder="1" applyAlignment="1" applyProtection="1">
      <alignment horizontal="left" vertical="center"/>
    </xf>
    <xf numFmtId="4" fontId="6" fillId="0" borderId="23" xfId="0" applyNumberFormat="1" applyFont="1" applyFill="1" applyBorder="1" applyAlignment="1" applyProtection="1">
      <alignment horizontal="right" vertical="center"/>
    </xf>
    <xf numFmtId="0" fontId="1" fillId="0" borderId="23" xfId="0" applyNumberFormat="1" applyFont="1" applyFill="1" applyBorder="1" applyAlignment="1" applyProtection="1">
      <alignment vertical="center"/>
    </xf>
    <xf numFmtId="4" fontId="7" fillId="0" borderId="23" xfId="0" applyNumberFormat="1" applyFont="1" applyFill="1" applyBorder="1" applyAlignment="1" applyProtection="1">
      <alignment horizontal="right" vertical="center"/>
    </xf>
    <xf numFmtId="0" fontId="1" fillId="0" borderId="28" xfId="0" applyNumberFormat="1" applyFont="1" applyFill="1" applyBorder="1" applyAlignment="1" applyProtection="1">
      <alignment vertical="center"/>
    </xf>
    <xf numFmtId="49" fontId="14" fillId="4" borderId="36" xfId="0" applyNumberFormat="1" applyFont="1" applyFill="1" applyBorder="1" applyAlignment="1" applyProtection="1">
      <alignment horizontal="center" vertical="center"/>
    </xf>
    <xf numFmtId="49" fontId="15" fillId="0" borderId="37" xfId="0" applyNumberFormat="1" applyFont="1" applyFill="1" applyBorder="1" applyAlignment="1" applyProtection="1">
      <alignment horizontal="left" vertical="center"/>
    </xf>
    <xf numFmtId="49" fontId="15" fillId="0" borderId="38" xfId="0" applyNumberFormat="1" applyFont="1" applyFill="1" applyBorder="1" applyAlignment="1" applyProtection="1">
      <alignment horizontal="left" vertical="center"/>
    </xf>
    <xf numFmtId="0" fontId="1" fillId="0" borderId="40" xfId="0" applyNumberFormat="1" applyFont="1" applyFill="1" applyBorder="1" applyAlignment="1" applyProtection="1">
      <alignment vertical="center"/>
    </xf>
    <xf numFmtId="49" fontId="8" fillId="0" borderId="13" xfId="0" applyNumberFormat="1" applyFont="1" applyFill="1" applyBorder="1" applyAlignment="1" applyProtection="1">
      <alignment horizontal="left" vertical="center"/>
    </xf>
    <xf numFmtId="49" fontId="16" fillId="0" borderId="36" xfId="0" applyNumberFormat="1" applyFont="1" applyFill="1" applyBorder="1" applyAlignment="1" applyProtection="1">
      <alignment horizontal="left" vertical="center"/>
    </xf>
    <xf numFmtId="0" fontId="1" fillId="0" borderId="13" xfId="0" applyNumberFormat="1" applyFont="1" applyFill="1" applyBorder="1" applyAlignment="1" applyProtection="1">
      <alignment vertical="center"/>
    </xf>
    <xf numFmtId="0" fontId="1" fillId="0" borderId="22" xfId="0" applyNumberFormat="1" applyFont="1" applyFill="1" applyBorder="1" applyAlignment="1" applyProtection="1">
      <alignment vertical="center"/>
    </xf>
    <xf numFmtId="4" fontId="16" fillId="0" borderId="36" xfId="0" applyNumberFormat="1" applyFont="1" applyFill="1" applyBorder="1" applyAlignment="1" applyProtection="1">
      <alignment horizontal="right" vertical="center"/>
    </xf>
    <xf numFmtId="49" fontId="16" fillId="0" borderId="36" xfId="0" applyNumberFormat="1" applyFont="1" applyFill="1" applyBorder="1" applyAlignment="1" applyProtection="1">
      <alignment horizontal="right" vertical="center"/>
    </xf>
    <xf numFmtId="4" fontId="16" fillId="0" borderId="19" xfId="0" applyNumberFormat="1" applyFont="1" applyFill="1" applyBorder="1" applyAlignment="1" applyProtection="1">
      <alignment horizontal="right" vertical="center"/>
    </xf>
    <xf numFmtId="0" fontId="1" fillId="0" borderId="27" xfId="0" applyNumberFormat="1" applyFont="1" applyFill="1" applyBorder="1" applyAlignment="1" applyProtection="1">
      <alignment vertical="center"/>
    </xf>
    <xf numFmtId="4" fontId="15" fillId="4" borderId="43" xfId="0" applyNumberFormat="1" applyFont="1" applyFill="1" applyBorder="1" applyAlignment="1" applyProtection="1">
      <alignment horizontal="right" vertical="center"/>
    </xf>
    <xf numFmtId="0" fontId="1" fillId="0" borderId="49" xfId="0" applyNumberFormat="1" applyFont="1" applyFill="1" applyBorder="1" applyAlignment="1" applyProtection="1">
      <alignment vertical="center"/>
    </xf>
    <xf numFmtId="0" fontId="1" fillId="0" borderId="10" xfId="0" applyNumberFormat="1" applyFont="1" applyFill="1" applyBorder="1" applyAlignment="1" applyProtection="1">
      <alignment vertical="center"/>
    </xf>
    <xf numFmtId="49" fontId="3" fillId="0" borderId="52" xfId="0" applyNumberFormat="1" applyFont="1" applyFill="1" applyBorder="1" applyAlignment="1" applyProtection="1">
      <alignment horizontal="right" vertical="center"/>
    </xf>
    <xf numFmtId="4" fontId="1" fillId="0" borderId="36" xfId="0" applyNumberFormat="1" applyFont="1" applyFill="1" applyBorder="1" applyAlignment="1" applyProtection="1">
      <alignment horizontal="right" vertical="center"/>
    </xf>
    <xf numFmtId="4" fontId="1" fillId="0" borderId="19" xfId="0" applyNumberFormat="1" applyFont="1" applyFill="1" applyBorder="1" applyAlignment="1" applyProtection="1">
      <alignment horizontal="right" vertical="center"/>
    </xf>
    <xf numFmtId="49" fontId="3" fillId="0" borderId="53" xfId="0" applyNumberFormat="1" applyFont="1" applyFill="1" applyBorder="1" applyAlignment="1" applyProtection="1">
      <alignment horizontal="left" vertical="center"/>
    </xf>
    <xf numFmtId="49" fontId="1" fillId="0" borderId="36" xfId="0" applyNumberFormat="1" applyFont="1" applyFill="1" applyBorder="1" applyAlignment="1" applyProtection="1">
      <alignment horizontal="left" vertical="center"/>
    </xf>
    <xf numFmtId="49" fontId="1" fillId="0" borderId="19" xfId="0" applyNumberFormat="1" applyFont="1" applyFill="1" applyBorder="1" applyAlignment="1" applyProtection="1">
      <alignment horizontal="left" vertical="center"/>
    </xf>
    <xf numFmtId="49" fontId="3" fillId="0" borderId="53" xfId="0" applyNumberFormat="1" applyFont="1" applyFill="1" applyBorder="1" applyAlignment="1" applyProtection="1">
      <alignment horizontal="right" vertical="center"/>
    </xf>
    <xf numFmtId="4" fontId="3" fillId="0" borderId="53" xfId="0" applyNumberFormat="1" applyFont="1" applyFill="1" applyBorder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/>
    <xf numFmtId="49" fontId="9" fillId="2" borderId="13" xfId="0" applyNumberFormat="1" applyFont="1" applyFill="1" applyBorder="1" applyAlignment="1" applyProtection="1">
      <alignment horizontal="left" vertical="center"/>
    </xf>
    <xf numFmtId="49" fontId="6" fillId="0" borderId="0" xfId="0" applyNumberFormat="1" applyFont="1" applyFill="1" applyBorder="1" applyAlignment="1" applyProtection="1">
      <alignment horizontal="left" vertical="center"/>
    </xf>
    <xf numFmtId="49" fontId="7" fillId="0" borderId="0" xfId="0" applyNumberFormat="1" applyFont="1" applyFill="1" applyBorder="1" applyAlignment="1" applyProtection="1">
      <alignment horizontal="left" vertical="center"/>
    </xf>
    <xf numFmtId="49" fontId="9" fillId="2" borderId="0" xfId="0" applyNumberFormat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horizontal="left" vertical="center"/>
    </xf>
    <xf numFmtId="0" fontId="1" fillId="5" borderId="0" xfId="0" applyFont="1" applyFill="1" applyAlignment="1">
      <alignment vertical="center"/>
    </xf>
    <xf numFmtId="49" fontId="3" fillId="0" borderId="16" xfId="0" applyNumberFormat="1" applyFont="1" applyFill="1" applyBorder="1" applyAlignment="1" applyProtection="1">
      <alignment horizontal="center" vertical="center"/>
    </xf>
    <xf numFmtId="0" fontId="3" fillId="0" borderId="18" xfId="0" applyNumberFormat="1" applyFont="1" applyFill="1" applyBorder="1" applyAlignment="1" applyProtection="1">
      <alignment horizontal="center" vertical="center"/>
    </xf>
    <xf numFmtId="0" fontId="3" fillId="0" borderId="20" xfId="0" applyNumberFormat="1" applyFont="1" applyFill="1" applyBorder="1" applyAlignment="1" applyProtection="1">
      <alignment horizontal="center" vertical="center"/>
    </xf>
    <xf numFmtId="49" fontId="3" fillId="0" borderId="9" xfId="0" applyNumberFormat="1" applyFont="1" applyFill="1" applyBorder="1" applyAlignment="1" applyProtection="1">
      <alignment horizontal="left" vertical="center"/>
    </xf>
    <xf numFmtId="0" fontId="3" fillId="0" borderId="9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left" vertical="center"/>
    </xf>
    <xf numFmtId="0" fontId="1" fillId="0" borderId="10" xfId="0" applyNumberFormat="1" applyFont="1" applyFill="1" applyBorder="1" applyAlignment="1" applyProtection="1">
      <alignment horizontal="left" vertical="center"/>
    </xf>
    <xf numFmtId="49" fontId="1" fillId="0" borderId="0" xfId="0" applyNumberFormat="1" applyFont="1" applyFill="1" applyBorder="1" applyAlignment="1" applyProtection="1">
      <alignment horizontal="left" vertical="center"/>
    </xf>
    <xf numFmtId="0" fontId="1" fillId="0" borderId="23" xfId="0" applyNumberFormat="1" applyFont="1" applyFill="1" applyBorder="1" applyAlignment="1" applyProtection="1">
      <alignment horizontal="left" vertical="center"/>
    </xf>
    <xf numFmtId="0" fontId="1" fillId="0" borderId="24" xfId="0" applyNumberFormat="1" applyFont="1" applyFill="1" applyBorder="1" applyAlignment="1" applyProtection="1">
      <alignment horizontal="left" vertical="center"/>
    </xf>
    <xf numFmtId="0" fontId="1" fillId="0" borderId="3" xfId="0" applyNumberFormat="1" applyFont="1" applyFill="1" applyBorder="1" applyAlignment="1" applyProtection="1">
      <alignment horizontal="left" vertical="center"/>
    </xf>
    <xf numFmtId="49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left" vertical="center"/>
    </xf>
    <xf numFmtId="0" fontId="3" fillId="0" borderId="9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/>
    </xf>
    <xf numFmtId="49" fontId="1" fillId="0" borderId="9" xfId="0" applyNumberFormat="1" applyFont="1" applyFill="1" applyBorder="1" applyAlignment="1" applyProtection="1">
      <alignment horizontal="left" vertical="center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1" fillId="0" borderId="22" xfId="0" applyNumberFormat="1" applyFont="1" applyFill="1" applyBorder="1" applyAlignment="1" applyProtection="1">
      <alignment horizontal="left" vertical="center"/>
    </xf>
    <xf numFmtId="49" fontId="6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left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0" fontId="11" fillId="0" borderId="0" xfId="0" applyNumberFormat="1" applyFont="1" applyFill="1" applyBorder="1" applyAlignment="1" applyProtection="1">
      <alignment horizontal="left" vertical="center"/>
    </xf>
    <xf numFmtId="49" fontId="11" fillId="0" borderId="1" xfId="0" applyNumberFormat="1" applyFont="1" applyFill="1" applyBorder="1" applyAlignment="1" applyProtection="1">
      <alignment horizontal="left" vertical="center"/>
    </xf>
    <xf numFmtId="0" fontId="11" fillId="0" borderId="1" xfId="0" applyNumberFormat="1" applyFont="1" applyFill="1" applyBorder="1" applyAlignment="1" applyProtection="1">
      <alignment horizontal="left" vertical="center"/>
    </xf>
    <xf numFmtId="49" fontId="7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>
      <alignment horizontal="left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0" fontId="12" fillId="0" borderId="0" xfId="0" applyNumberFormat="1" applyFont="1" applyFill="1" applyBorder="1" applyAlignment="1" applyProtection="1">
      <alignment horizontal="left" vertical="center"/>
    </xf>
    <xf numFmtId="49" fontId="9" fillId="2" borderId="0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Border="1" applyAlignment="1" applyProtection="1">
      <alignment horizontal="left" vertical="center"/>
    </xf>
    <xf numFmtId="49" fontId="3" fillId="0" borderId="32" xfId="0" applyNumberFormat="1" applyFont="1" applyFill="1" applyBorder="1" applyAlignment="1" applyProtection="1">
      <alignment horizontal="left" vertical="center"/>
    </xf>
    <xf numFmtId="0" fontId="3" fillId="0" borderId="33" xfId="0" applyNumberFormat="1" applyFont="1" applyFill="1" applyBorder="1" applyAlignment="1" applyProtection="1">
      <alignment horizontal="left" vertical="center"/>
    </xf>
    <xf numFmtId="49" fontId="9" fillId="2" borderId="13" xfId="0" applyNumberFormat="1" applyFont="1" applyFill="1" applyBorder="1" applyAlignment="1" applyProtection="1">
      <alignment horizontal="left" vertical="center"/>
    </xf>
    <xf numFmtId="0" fontId="9" fillId="2" borderId="13" xfId="0" applyNumberFormat="1" applyFont="1" applyFill="1" applyBorder="1" applyAlignment="1" applyProtection="1">
      <alignment horizontal="left" vertical="center"/>
    </xf>
    <xf numFmtId="49" fontId="16" fillId="0" borderId="29" xfId="0" applyNumberFormat="1" applyFont="1" applyFill="1" applyBorder="1" applyAlignment="1" applyProtection="1">
      <alignment horizontal="left" vertical="center"/>
    </xf>
    <xf numFmtId="0" fontId="16" fillId="0" borderId="0" xfId="0" applyNumberFormat="1" applyFont="1" applyFill="1" applyBorder="1" applyAlignment="1" applyProtection="1">
      <alignment horizontal="left" vertical="center"/>
    </xf>
    <xf numFmtId="0" fontId="16" fillId="0" borderId="45" xfId="0" applyNumberFormat="1" applyFont="1" applyFill="1" applyBorder="1" applyAlignment="1" applyProtection="1">
      <alignment horizontal="left" vertical="center"/>
    </xf>
    <xf numFmtId="49" fontId="16" fillId="0" borderId="42" xfId="0" applyNumberFormat="1" applyFont="1" applyFill="1" applyBorder="1" applyAlignment="1" applyProtection="1">
      <alignment horizontal="left" vertical="center"/>
    </xf>
    <xf numFmtId="0" fontId="16" fillId="0" borderId="10" xfId="0" applyNumberFormat="1" applyFont="1" applyFill="1" applyBorder="1" applyAlignment="1" applyProtection="1">
      <alignment horizontal="left" vertical="center"/>
    </xf>
    <xf numFmtId="0" fontId="16" fillId="0" borderId="46" xfId="0" applyNumberFormat="1" applyFont="1" applyFill="1" applyBorder="1" applyAlignment="1" applyProtection="1">
      <alignment horizontal="left" vertical="center"/>
    </xf>
    <xf numFmtId="49" fontId="15" fillId="4" borderId="39" xfId="0" applyNumberFormat="1" applyFont="1" applyFill="1" applyBorder="1" applyAlignment="1" applyProtection="1">
      <alignment horizontal="left" vertical="center"/>
    </xf>
    <xf numFmtId="0" fontId="15" fillId="4" borderId="35" xfId="0" applyNumberFormat="1" applyFont="1" applyFill="1" applyBorder="1" applyAlignment="1" applyProtection="1">
      <alignment horizontal="left" vertical="center"/>
    </xf>
    <xf numFmtId="49" fontId="16" fillId="0" borderId="41" xfId="0" applyNumberFormat="1" applyFont="1" applyFill="1" applyBorder="1" applyAlignment="1" applyProtection="1">
      <alignment horizontal="left" vertical="center"/>
    </xf>
    <xf numFmtId="0" fontId="16" fillId="0" borderId="13" xfId="0" applyNumberFormat="1" applyFont="1" applyFill="1" applyBorder="1" applyAlignment="1" applyProtection="1">
      <alignment horizontal="left" vertical="center"/>
    </xf>
    <xf numFmtId="0" fontId="16" fillId="0" borderId="44" xfId="0" applyNumberFormat="1" applyFont="1" applyFill="1" applyBorder="1" applyAlignment="1" applyProtection="1">
      <alignment horizontal="left" vertical="center"/>
    </xf>
    <xf numFmtId="49" fontId="15" fillId="0" borderId="39" xfId="0" applyNumberFormat="1" applyFont="1" applyFill="1" applyBorder="1" applyAlignment="1" applyProtection="1">
      <alignment horizontal="left" vertical="center"/>
    </xf>
    <xf numFmtId="0" fontId="15" fillId="0" borderId="43" xfId="0" applyNumberFormat="1" applyFont="1" applyFill="1" applyBorder="1" applyAlignment="1" applyProtection="1">
      <alignment horizontal="left" vertical="center"/>
    </xf>
    <xf numFmtId="49" fontId="16" fillId="0" borderId="39" xfId="0" applyNumberFormat="1" applyFont="1" applyFill="1" applyBorder="1" applyAlignment="1" applyProtection="1">
      <alignment horizontal="left" vertical="center"/>
    </xf>
    <xf numFmtId="0" fontId="16" fillId="0" borderId="43" xfId="0" applyNumberFormat="1" applyFont="1" applyFill="1" applyBorder="1" applyAlignment="1" applyProtection="1">
      <alignment horizontal="left" vertical="center"/>
    </xf>
    <xf numFmtId="49" fontId="13" fillId="0" borderId="35" xfId="0" applyNumberFormat="1" applyFont="1" applyFill="1" applyBorder="1" applyAlignment="1" applyProtection="1">
      <alignment horizontal="center" vertical="center"/>
    </xf>
    <xf numFmtId="0" fontId="13" fillId="0" borderId="35" xfId="0" applyNumberFormat="1" applyFont="1" applyFill="1" applyBorder="1" applyAlignment="1" applyProtection="1">
      <alignment horizontal="center" vertical="center"/>
    </xf>
    <xf numFmtId="49" fontId="17" fillId="0" borderId="39" xfId="0" applyNumberFormat="1" applyFont="1" applyFill="1" applyBorder="1" applyAlignment="1" applyProtection="1">
      <alignment horizontal="left" vertical="center"/>
    </xf>
    <xf numFmtId="0" fontId="17" fillId="0" borderId="43" xfId="0" applyNumberFormat="1" applyFont="1" applyFill="1" applyBorder="1" applyAlignment="1" applyProtection="1">
      <alignment horizontal="left" vertical="center"/>
    </xf>
    <xf numFmtId="0" fontId="1" fillId="0" borderId="8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1" fillId="0" borderId="23" xfId="0" applyNumberFormat="1" applyFont="1" applyFill="1" applyBorder="1" applyAlignment="1" applyProtection="1">
      <alignment horizontal="left" vertical="center" wrapText="1"/>
    </xf>
    <xf numFmtId="0" fontId="1" fillId="0" borderId="28" xfId="0" applyNumberFormat="1" applyFont="1" applyFill="1" applyBorder="1" applyAlignment="1" applyProtection="1">
      <alignment horizontal="left" vertical="center"/>
    </xf>
    <xf numFmtId="49" fontId="1" fillId="0" borderId="23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1" fillId="0" borderId="22" xfId="0" applyNumberFormat="1" applyFont="1" applyFill="1" applyBorder="1" applyAlignment="1" applyProtection="1">
      <alignment horizontal="left" vertical="center"/>
    </xf>
    <xf numFmtId="49" fontId="1" fillId="0" borderId="47" xfId="0" applyNumberFormat="1" applyFont="1" applyFill="1" applyBorder="1" applyAlignment="1" applyProtection="1">
      <alignment horizontal="left" vertical="center"/>
    </xf>
    <xf numFmtId="0" fontId="1" fillId="0" borderId="40" xfId="0" applyNumberFormat="1" applyFont="1" applyFill="1" applyBorder="1" applyAlignment="1" applyProtection="1">
      <alignment horizontal="left" vertical="center"/>
    </xf>
    <xf numFmtId="0" fontId="1" fillId="0" borderId="50" xfId="0" applyNumberFormat="1" applyFont="1" applyFill="1" applyBorder="1" applyAlignment="1" applyProtection="1">
      <alignment horizontal="left" vertical="center"/>
    </xf>
    <xf numFmtId="49" fontId="3" fillId="0" borderId="48" xfId="0" applyNumberFormat="1" applyFont="1" applyFill="1" applyBorder="1" applyAlignment="1" applyProtection="1">
      <alignment horizontal="left" vertical="center"/>
    </xf>
    <xf numFmtId="0" fontId="3" fillId="0" borderId="49" xfId="0" applyNumberFormat="1" applyFont="1" applyFill="1" applyBorder="1" applyAlignment="1" applyProtection="1">
      <alignment horizontal="left" vertical="center"/>
    </xf>
    <xf numFmtId="0" fontId="3" fillId="0" borderId="51" xfId="0" applyNumberFormat="1" applyFont="1" applyFill="1" applyBorder="1" applyAlignment="1" applyProtection="1">
      <alignment horizontal="left" vertical="center"/>
    </xf>
    <xf numFmtId="49" fontId="15" fillId="0" borderId="48" xfId="0" applyNumberFormat="1" applyFont="1" applyFill="1" applyBorder="1" applyAlignment="1" applyProtection="1">
      <alignment horizontal="left" vertical="center"/>
    </xf>
    <xf numFmtId="0" fontId="15" fillId="0" borderId="49" xfId="0" applyNumberFormat="1" applyFont="1" applyFill="1" applyBorder="1" applyAlignment="1" applyProtection="1">
      <alignment horizontal="left" vertical="center"/>
    </xf>
    <xf numFmtId="0" fontId="15" fillId="0" borderId="51" xfId="0" applyNumberFormat="1" applyFont="1" applyFill="1" applyBorder="1" applyAlignment="1" applyProtection="1">
      <alignment horizontal="left" vertical="center"/>
    </xf>
    <xf numFmtId="4" fontId="15" fillId="0" borderId="48" xfId="0" applyNumberFormat="1" applyFont="1" applyFill="1" applyBorder="1" applyAlignment="1" applyProtection="1">
      <alignment horizontal="right" vertical="center"/>
    </xf>
    <xf numFmtId="0" fontId="15" fillId="0" borderId="49" xfId="0" applyNumberFormat="1" applyFont="1" applyFill="1" applyBorder="1" applyAlignment="1" applyProtection="1">
      <alignment horizontal="right" vertical="center"/>
    </xf>
    <xf numFmtId="0" fontId="15" fillId="0" borderId="51" xfId="0" applyNumberFormat="1" applyFont="1" applyFill="1" applyBorder="1" applyAlignment="1" applyProtection="1">
      <alignment horizontal="right" vertical="center"/>
    </xf>
    <xf numFmtId="49" fontId="15" fillId="0" borderId="10" xfId="0" applyNumberFormat="1" applyFont="1" applyFill="1" applyBorder="1" applyAlignment="1" applyProtection="1">
      <alignment horizontal="left" vertical="center"/>
    </xf>
    <xf numFmtId="0" fontId="15" fillId="0" borderId="10" xfId="0" applyNumberFormat="1" applyFont="1" applyFill="1" applyBorder="1" applyAlignment="1" applyProtection="1">
      <alignment horizontal="left" vertical="center"/>
    </xf>
    <xf numFmtId="49" fontId="3" fillId="0" borderId="16" xfId="0" applyNumberFormat="1" applyFont="1" applyFill="1" applyBorder="1" applyAlignment="1" applyProtection="1">
      <alignment horizontal="left" vertical="center"/>
    </xf>
    <xf numFmtId="0" fontId="3" fillId="0" borderId="18" xfId="0" applyNumberFormat="1" applyFont="1" applyFill="1" applyBorder="1" applyAlignment="1" applyProtection="1">
      <alignment horizontal="left" vertical="center"/>
    </xf>
    <xf numFmtId="0" fontId="3" fillId="0" borderId="20" xfId="0" applyNumberFormat="1" applyFont="1" applyFill="1" applyBorder="1" applyAlignment="1" applyProtection="1">
      <alignment horizontal="left" vertical="center"/>
    </xf>
    <xf numFmtId="49" fontId="1" fillId="0" borderId="39" xfId="0" applyNumberFormat="1" applyFont="1" applyFill="1" applyBorder="1" applyAlignment="1" applyProtection="1">
      <alignment horizontal="left" vertical="center"/>
    </xf>
    <xf numFmtId="0" fontId="1" fillId="0" borderId="35" xfId="0" applyNumberFormat="1" applyFont="1" applyFill="1" applyBorder="1" applyAlignment="1" applyProtection="1">
      <alignment horizontal="left" vertical="center"/>
    </xf>
    <xf numFmtId="0" fontId="1" fillId="0" borderId="43" xfId="0" applyNumberFormat="1" applyFont="1" applyFill="1" applyBorder="1" applyAlignment="1" applyProtection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000000"/>
      <rgbColor rgb="00000000"/>
      <rgbColor rgb="00DBDBDB"/>
      <rgbColor rgb="00000000"/>
      <rgbColor rgb="00C0C0C0"/>
      <rgbColor rgb="00000000"/>
      <rgbColor rgb="00C0C0C0"/>
      <rgbColor rgb="00000000"/>
      <rgbColor rgb="00000000"/>
      <rgbColor rgb="000000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180975</xdr:colOff>
      <xdr:row>0</xdr:row>
      <xdr:rowOff>885825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D1956F32-CA39-4450-BE96-6B0377FB2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34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285750</xdr:colOff>
      <xdr:row>0</xdr:row>
      <xdr:rowOff>885825</xdr:rowOff>
    </xdr:to>
    <xdr:pic>
      <xdr:nvPicPr>
        <xdr:cNvPr id="2049" name="Picture 1">
          <a:extLst>
            <a:ext uri="{FF2B5EF4-FFF2-40B4-BE49-F238E27FC236}">
              <a16:creationId xmlns:a16="http://schemas.microsoft.com/office/drawing/2014/main" id="{B0DBA1E0-5BAA-4F2B-A4A5-86CDEB7F53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953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285750</xdr:colOff>
      <xdr:row>0</xdr:row>
      <xdr:rowOff>885825</xdr:rowOff>
    </xdr:to>
    <xdr:pic>
      <xdr:nvPicPr>
        <xdr:cNvPr id="3073" name="Picture 1">
          <a:extLst>
            <a:ext uri="{FF2B5EF4-FFF2-40B4-BE49-F238E27FC236}">
              <a16:creationId xmlns:a16="http://schemas.microsoft.com/office/drawing/2014/main" id="{0ACBC248-3636-4875-85AC-00C168DE3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953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285750</xdr:colOff>
      <xdr:row>0</xdr:row>
      <xdr:rowOff>885825</xdr:rowOff>
    </xdr:to>
    <xdr:pic>
      <xdr:nvPicPr>
        <xdr:cNvPr id="4097" name="Picture 1">
          <a:extLst>
            <a:ext uri="{FF2B5EF4-FFF2-40B4-BE49-F238E27FC236}">
              <a16:creationId xmlns:a16="http://schemas.microsoft.com/office/drawing/2014/main" id="{1BC68E60-4947-4F54-8494-CAAE35FC6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953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L69"/>
  <sheetViews>
    <sheetView workbookViewId="0">
      <pane ySplit="11" topLeftCell="A57" activePane="bottomLeft" state="frozenSplit"/>
      <selection pane="bottomLeft" activeCell="I6" sqref="I6:M7"/>
    </sheetView>
  </sheetViews>
  <sheetFormatPr defaultColWidth="11.5703125" defaultRowHeight="12.75"/>
  <cols>
    <col min="1" max="1" width="3.7109375" customWidth="1"/>
    <col min="2" max="2" width="7.5703125" customWidth="1"/>
    <col min="3" max="3" width="14.28515625" customWidth="1"/>
    <col min="4" max="4" width="85.85546875" customWidth="1"/>
    <col min="5" max="5" width="4.28515625" customWidth="1"/>
    <col min="6" max="6" width="12.85546875" customWidth="1"/>
    <col min="7" max="7" width="12" customWidth="1"/>
    <col min="8" max="10" width="14.28515625" customWidth="1"/>
    <col min="11" max="13" width="11.7109375" customWidth="1"/>
    <col min="25" max="64" width="12.140625" hidden="1" customWidth="1"/>
  </cols>
  <sheetData>
    <row r="1" spans="1:64" ht="72.95" customHeight="1">
      <c r="A1" s="109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</row>
    <row r="2" spans="1:64">
      <c r="A2" s="111" t="s">
        <v>1</v>
      </c>
      <c r="B2" s="112"/>
      <c r="C2" s="112"/>
      <c r="D2" s="113" t="s">
        <v>2</v>
      </c>
      <c r="E2" s="115" t="s">
        <v>3</v>
      </c>
      <c r="F2" s="112"/>
      <c r="G2" s="115" t="s">
        <v>4</v>
      </c>
      <c r="H2" s="116" t="s">
        <v>5</v>
      </c>
      <c r="I2" s="116" t="s">
        <v>6</v>
      </c>
      <c r="J2" s="112"/>
      <c r="K2" s="112"/>
      <c r="L2" s="112"/>
      <c r="M2" s="117"/>
      <c r="N2" s="39"/>
    </row>
    <row r="3" spans="1:64">
      <c r="A3" s="108"/>
      <c r="B3" s="101"/>
      <c r="C3" s="101"/>
      <c r="D3" s="114"/>
      <c r="E3" s="101"/>
      <c r="F3" s="101"/>
      <c r="G3" s="101"/>
      <c r="H3" s="101"/>
      <c r="I3" s="101"/>
      <c r="J3" s="101"/>
      <c r="K3" s="101"/>
      <c r="L3" s="101"/>
      <c r="M3" s="106"/>
      <c r="N3" s="39"/>
    </row>
    <row r="4" spans="1:64">
      <c r="A4" s="102" t="s">
        <v>7</v>
      </c>
      <c r="B4" s="101"/>
      <c r="C4" s="101"/>
      <c r="D4" s="100" t="s">
        <v>8</v>
      </c>
      <c r="E4" s="105" t="s">
        <v>9</v>
      </c>
      <c r="F4" s="101"/>
      <c r="G4" s="105" t="s">
        <v>10</v>
      </c>
      <c r="H4" s="100" t="s">
        <v>11</v>
      </c>
      <c r="I4" s="100" t="s">
        <v>12</v>
      </c>
      <c r="J4" s="101"/>
      <c r="K4" s="101"/>
      <c r="L4" s="101"/>
      <c r="M4" s="106"/>
      <c r="N4" s="39"/>
    </row>
    <row r="5" spans="1:64">
      <c r="A5" s="108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6"/>
      <c r="N5" s="39"/>
    </row>
    <row r="6" spans="1:64">
      <c r="A6" s="102" t="s">
        <v>13</v>
      </c>
      <c r="B6" s="101"/>
      <c r="C6" s="101"/>
      <c r="D6" s="100" t="s">
        <v>14</v>
      </c>
      <c r="E6" s="105" t="s">
        <v>15</v>
      </c>
      <c r="F6" s="101"/>
      <c r="G6" s="105" t="s">
        <v>16</v>
      </c>
      <c r="H6" s="100" t="s">
        <v>17</v>
      </c>
      <c r="I6" s="105" t="s">
        <v>18</v>
      </c>
      <c r="J6" s="101"/>
      <c r="K6" s="101"/>
      <c r="L6" s="101"/>
      <c r="M6" s="106"/>
      <c r="N6" s="39"/>
    </row>
    <row r="7" spans="1:64">
      <c r="A7" s="108"/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6"/>
      <c r="N7" s="39"/>
    </row>
    <row r="8" spans="1:64">
      <c r="A8" s="102" t="s">
        <v>19</v>
      </c>
      <c r="B8" s="101"/>
      <c r="C8" s="101"/>
      <c r="D8" s="100">
        <v>833</v>
      </c>
      <c r="E8" s="105" t="s">
        <v>20</v>
      </c>
      <c r="F8" s="101"/>
      <c r="G8" s="105" t="s">
        <v>21</v>
      </c>
      <c r="H8" s="100" t="s">
        <v>22</v>
      </c>
      <c r="I8" s="100" t="s">
        <v>23</v>
      </c>
      <c r="J8" s="101"/>
      <c r="K8" s="101"/>
      <c r="L8" s="101"/>
      <c r="M8" s="106"/>
      <c r="N8" s="39"/>
    </row>
    <row r="9" spans="1:64">
      <c r="A9" s="103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7"/>
      <c r="N9" s="39"/>
    </row>
    <row r="10" spans="1:64">
      <c r="A10" s="1" t="s">
        <v>24</v>
      </c>
      <c r="B10" s="11" t="s">
        <v>25</v>
      </c>
      <c r="C10" s="11" t="s">
        <v>26</v>
      </c>
      <c r="D10" s="11" t="s">
        <v>27</v>
      </c>
      <c r="E10" s="11" t="s">
        <v>28</v>
      </c>
      <c r="F10" s="19" t="s">
        <v>29</v>
      </c>
      <c r="G10" s="23" t="s">
        <v>30</v>
      </c>
      <c r="H10" s="95" t="s">
        <v>31</v>
      </c>
      <c r="I10" s="96"/>
      <c r="J10" s="97"/>
      <c r="K10" s="95" t="s">
        <v>32</v>
      </c>
      <c r="L10" s="97"/>
      <c r="M10" s="31" t="s">
        <v>33</v>
      </c>
      <c r="N10" s="40"/>
      <c r="BK10" s="29" t="s">
        <v>34</v>
      </c>
      <c r="BL10" s="45" t="s">
        <v>35</v>
      </c>
    </row>
    <row r="11" spans="1:64">
      <c r="A11" s="2" t="s">
        <v>36</v>
      </c>
      <c r="B11" s="12" t="s">
        <v>36</v>
      </c>
      <c r="C11" s="12" t="s">
        <v>36</v>
      </c>
      <c r="D11" s="15" t="s">
        <v>37</v>
      </c>
      <c r="E11" s="12" t="s">
        <v>36</v>
      </c>
      <c r="F11" s="12" t="s">
        <v>36</v>
      </c>
      <c r="G11" s="24" t="s">
        <v>38</v>
      </c>
      <c r="H11" s="25" t="s">
        <v>39</v>
      </c>
      <c r="I11" s="26" t="s">
        <v>40</v>
      </c>
      <c r="J11" s="27" t="s">
        <v>41</v>
      </c>
      <c r="K11" s="25" t="s">
        <v>42</v>
      </c>
      <c r="L11" s="27" t="s">
        <v>41</v>
      </c>
      <c r="M11" s="32" t="s">
        <v>43</v>
      </c>
      <c r="N11" s="40"/>
      <c r="Z11" s="29" t="s">
        <v>44</v>
      </c>
      <c r="AA11" s="29" t="s">
        <v>45</v>
      </c>
      <c r="AB11" s="29" t="s">
        <v>46</v>
      </c>
      <c r="AC11" s="29" t="s">
        <v>47</v>
      </c>
      <c r="AD11" s="29" t="s">
        <v>48</v>
      </c>
      <c r="AE11" s="29" t="s">
        <v>49</v>
      </c>
      <c r="AF11" s="29" t="s">
        <v>50</v>
      </c>
      <c r="AG11" s="29" t="s">
        <v>51</v>
      </c>
      <c r="AH11" s="29" t="s">
        <v>52</v>
      </c>
      <c r="BH11" s="29" t="s">
        <v>53</v>
      </c>
      <c r="BI11" s="29" t="s">
        <v>54</v>
      </c>
      <c r="BJ11" s="29" t="s">
        <v>55</v>
      </c>
    </row>
    <row r="12" spans="1:64">
      <c r="A12" s="3"/>
      <c r="B12" s="89" t="s">
        <v>56</v>
      </c>
      <c r="C12" s="89"/>
      <c r="D12" s="89" t="s">
        <v>57</v>
      </c>
      <c r="E12" s="16" t="s">
        <v>36</v>
      </c>
      <c r="F12" s="16" t="s">
        <v>36</v>
      </c>
      <c r="G12" s="16" t="s">
        <v>36</v>
      </c>
      <c r="H12" s="46">
        <f>H13+H17+H21+H24+H27+H36+H38</f>
        <v>5284.5000000000045</v>
      </c>
      <c r="I12" s="46">
        <f>I13+I17+I21+I24+I27+I36+I38</f>
        <v>2753368.2077499996</v>
      </c>
      <c r="J12" s="46">
        <f>J13+J17+J21+J24+J27+J36+J38</f>
        <v>2758652.7077499996</v>
      </c>
      <c r="K12" s="28"/>
      <c r="L12" s="46">
        <f>L13+L17+L21+L24+L27+L36+L38</f>
        <v>0.1905</v>
      </c>
      <c r="M12" s="33"/>
      <c r="N12" s="39"/>
    </row>
    <row r="13" spans="1:64">
      <c r="A13" s="4"/>
      <c r="B13" s="13" t="s">
        <v>56</v>
      </c>
      <c r="C13" s="13" t="s">
        <v>58</v>
      </c>
      <c r="D13" s="13" t="s">
        <v>59</v>
      </c>
      <c r="E13" s="17" t="s">
        <v>36</v>
      </c>
      <c r="F13" s="17" t="s">
        <v>36</v>
      </c>
      <c r="G13" s="17" t="s">
        <v>36</v>
      </c>
      <c r="H13" s="47">
        <f>SUM(H14:H16)</f>
        <v>255.50000000000006</v>
      </c>
      <c r="I13" s="47">
        <f>SUM(I14:I16)</f>
        <v>38104.5</v>
      </c>
      <c r="J13" s="47">
        <f>SUM(J14:J16)</f>
        <v>38360</v>
      </c>
      <c r="K13" s="29"/>
      <c r="L13" s="47">
        <f>SUM(L14:L16)</f>
        <v>2.5000000000000001E-3</v>
      </c>
      <c r="M13" s="34"/>
      <c r="N13" s="39"/>
      <c r="AI13" s="29" t="s">
        <v>56</v>
      </c>
      <c r="AS13" s="47">
        <f>SUM(AJ14:AJ16)</f>
        <v>0</v>
      </c>
      <c r="AT13" s="47">
        <f>SUM(AK14:AK16)</f>
        <v>0</v>
      </c>
      <c r="AU13" s="47">
        <f>SUM(AL14:AL16)</f>
        <v>38360</v>
      </c>
    </row>
    <row r="14" spans="1:64">
      <c r="A14" s="5" t="s">
        <v>60</v>
      </c>
      <c r="B14" s="90" t="s">
        <v>56</v>
      </c>
      <c r="C14" s="90" t="s">
        <v>61</v>
      </c>
      <c r="D14" s="90" t="s">
        <v>62</v>
      </c>
      <c r="E14" s="90" t="s">
        <v>63</v>
      </c>
      <c r="F14" s="20">
        <v>50</v>
      </c>
      <c r="G14" s="20">
        <v>64.3</v>
      </c>
      <c r="H14" s="20">
        <f>F14*AO14</f>
        <v>0</v>
      </c>
      <c r="I14" s="20">
        <f>F14*AP14</f>
        <v>3215</v>
      </c>
      <c r="J14" s="20">
        <f>F14*G14</f>
        <v>3215</v>
      </c>
      <c r="K14" s="20">
        <v>0</v>
      </c>
      <c r="L14" s="20">
        <f>F14*K14</f>
        <v>0</v>
      </c>
      <c r="M14" s="35" t="s">
        <v>64</v>
      </c>
      <c r="N14" s="39"/>
      <c r="Z14" s="41">
        <f>IF(AQ14="5",BJ14,0)</f>
        <v>0</v>
      </c>
      <c r="AB14" s="41">
        <f>IF(AQ14="1",BH14,0)</f>
        <v>0</v>
      </c>
      <c r="AC14" s="41">
        <f>IF(AQ14="1",BI14,0)</f>
        <v>3215</v>
      </c>
      <c r="AD14" s="41">
        <f>IF(AQ14="7",BH14,0)</f>
        <v>0</v>
      </c>
      <c r="AE14" s="41">
        <f>IF(AQ14="7",BI14,0)</f>
        <v>0</v>
      </c>
      <c r="AF14" s="41">
        <f>IF(AQ14="2",BH14,0)</f>
        <v>0</v>
      </c>
      <c r="AG14" s="41">
        <f>IF(AQ14="2",BI14,0)</f>
        <v>0</v>
      </c>
      <c r="AH14" s="41">
        <f>IF(AQ14="0",BJ14,0)</f>
        <v>0</v>
      </c>
      <c r="AI14" s="29" t="s">
        <v>56</v>
      </c>
      <c r="AJ14" s="20">
        <f>IF(AN14=0,J14,0)</f>
        <v>0</v>
      </c>
      <c r="AK14" s="20">
        <f>IF(AN14=15,J14,0)</f>
        <v>0</v>
      </c>
      <c r="AL14" s="20">
        <f>IF(AN14=21,J14,0)</f>
        <v>3215</v>
      </c>
      <c r="AN14" s="41">
        <v>21</v>
      </c>
      <c r="AO14" s="41">
        <f>G14*0</f>
        <v>0</v>
      </c>
      <c r="AP14" s="41">
        <f>G14*(1-0)</f>
        <v>64.3</v>
      </c>
      <c r="AQ14" s="42" t="s">
        <v>60</v>
      </c>
      <c r="AV14" s="41">
        <f>AW14+AX14</f>
        <v>3215</v>
      </c>
      <c r="AW14" s="41">
        <f>F14*AO14</f>
        <v>0</v>
      </c>
      <c r="AX14" s="41">
        <f>F14*AP14</f>
        <v>3215</v>
      </c>
      <c r="AY14" s="44" t="s">
        <v>65</v>
      </c>
      <c r="AZ14" s="44" t="s">
        <v>66</v>
      </c>
      <c r="BA14" s="29" t="s">
        <v>67</v>
      </c>
      <c r="BC14" s="41">
        <f>AW14+AX14</f>
        <v>3215</v>
      </c>
      <c r="BD14" s="41">
        <f>G14/(100-BE14)*100</f>
        <v>64.3</v>
      </c>
      <c r="BE14" s="41">
        <v>0</v>
      </c>
      <c r="BF14" s="41">
        <f>L14</f>
        <v>0</v>
      </c>
      <c r="BH14" s="20">
        <f>F14*AO14</f>
        <v>0</v>
      </c>
      <c r="BI14" s="20">
        <f>F14*AP14</f>
        <v>3215</v>
      </c>
      <c r="BJ14" s="20">
        <f>F14*G14</f>
        <v>3215</v>
      </c>
      <c r="BK14" s="20" t="s">
        <v>68</v>
      </c>
      <c r="BL14" s="41">
        <v>11</v>
      </c>
    </row>
    <row r="15" spans="1:64">
      <c r="A15" s="5" t="s">
        <v>69</v>
      </c>
      <c r="B15" s="90" t="s">
        <v>56</v>
      </c>
      <c r="C15" s="90" t="s">
        <v>70</v>
      </c>
      <c r="D15" s="90" t="s">
        <v>71</v>
      </c>
      <c r="E15" s="90" t="s">
        <v>63</v>
      </c>
      <c r="F15" s="20">
        <v>50</v>
      </c>
      <c r="G15" s="20">
        <v>12.9</v>
      </c>
      <c r="H15" s="20">
        <f>F15*AO15</f>
        <v>91.499999999999957</v>
      </c>
      <c r="I15" s="20">
        <f>F15*AP15</f>
        <v>553.5</v>
      </c>
      <c r="J15" s="20">
        <f>F15*G15</f>
        <v>645</v>
      </c>
      <c r="K15" s="20">
        <v>5.0000000000000002E-5</v>
      </c>
      <c r="L15" s="20">
        <f>F15*K15</f>
        <v>2.5000000000000001E-3</v>
      </c>
      <c r="M15" s="35" t="s">
        <v>64</v>
      </c>
      <c r="N15" s="39"/>
      <c r="Z15" s="41">
        <f>IF(AQ15="5",BJ15,0)</f>
        <v>0</v>
      </c>
      <c r="AB15" s="41">
        <f>IF(AQ15="1",BH15,0)</f>
        <v>91.499999999999957</v>
      </c>
      <c r="AC15" s="41">
        <f>IF(AQ15="1",BI15,0)</f>
        <v>553.5</v>
      </c>
      <c r="AD15" s="41">
        <f>IF(AQ15="7",BH15,0)</f>
        <v>0</v>
      </c>
      <c r="AE15" s="41">
        <f>IF(AQ15="7",BI15,0)</f>
        <v>0</v>
      </c>
      <c r="AF15" s="41">
        <f>IF(AQ15="2",BH15,0)</f>
        <v>0</v>
      </c>
      <c r="AG15" s="41">
        <f>IF(AQ15="2",BI15,0)</f>
        <v>0</v>
      </c>
      <c r="AH15" s="41">
        <f>IF(AQ15="0",BJ15,0)</f>
        <v>0</v>
      </c>
      <c r="AI15" s="29" t="s">
        <v>56</v>
      </c>
      <c r="AJ15" s="20">
        <f>IF(AN15=0,J15,0)</f>
        <v>0</v>
      </c>
      <c r="AK15" s="20">
        <f>IF(AN15=15,J15,0)</f>
        <v>0</v>
      </c>
      <c r="AL15" s="20">
        <f>IF(AN15=21,J15,0)</f>
        <v>645</v>
      </c>
      <c r="AN15" s="41">
        <v>21</v>
      </c>
      <c r="AO15" s="41">
        <f>G15*0.141860465116279</f>
        <v>1.8299999999999992</v>
      </c>
      <c r="AP15" s="41">
        <f>G15*(1-0.141860465116279)</f>
        <v>11.07</v>
      </c>
      <c r="AQ15" s="42" t="s">
        <v>60</v>
      </c>
      <c r="AV15" s="41">
        <f>AW15+AX15</f>
        <v>645</v>
      </c>
      <c r="AW15" s="41">
        <f>F15*AO15</f>
        <v>91.499999999999957</v>
      </c>
      <c r="AX15" s="41">
        <f>F15*AP15</f>
        <v>553.5</v>
      </c>
      <c r="AY15" s="44" t="s">
        <v>65</v>
      </c>
      <c r="AZ15" s="44" t="s">
        <v>66</v>
      </c>
      <c r="BA15" s="29" t="s">
        <v>67</v>
      </c>
      <c r="BC15" s="41">
        <f>AW15+AX15</f>
        <v>645</v>
      </c>
      <c r="BD15" s="41">
        <f>G15/(100-BE15)*100</f>
        <v>12.9</v>
      </c>
      <c r="BE15" s="41">
        <v>0</v>
      </c>
      <c r="BF15" s="41">
        <f>L15</f>
        <v>2.5000000000000001E-3</v>
      </c>
      <c r="BH15" s="20">
        <f>F15*AO15</f>
        <v>91.499999999999957</v>
      </c>
      <c r="BI15" s="20">
        <f>F15*AP15</f>
        <v>553.5</v>
      </c>
      <c r="BJ15" s="20">
        <f>F15*G15</f>
        <v>645</v>
      </c>
      <c r="BK15" s="20" t="s">
        <v>68</v>
      </c>
      <c r="BL15" s="41">
        <v>11</v>
      </c>
    </row>
    <row r="16" spans="1:64">
      <c r="A16" s="5" t="s">
        <v>72</v>
      </c>
      <c r="B16" s="90" t="s">
        <v>56</v>
      </c>
      <c r="C16" s="90" t="s">
        <v>73</v>
      </c>
      <c r="D16" s="93" t="s">
        <v>74</v>
      </c>
      <c r="E16" s="90" t="s">
        <v>75</v>
      </c>
      <c r="F16" s="20">
        <v>200</v>
      </c>
      <c r="G16" s="20">
        <v>172.5</v>
      </c>
      <c r="H16" s="20">
        <f>F16*AO16</f>
        <v>164.00000000000011</v>
      </c>
      <c r="I16" s="20">
        <f>F16*AP16</f>
        <v>34336</v>
      </c>
      <c r="J16" s="20">
        <f>F16*G16</f>
        <v>34500</v>
      </c>
      <c r="K16" s="20">
        <v>0</v>
      </c>
      <c r="L16" s="20">
        <f>F16*K16</f>
        <v>0</v>
      </c>
      <c r="M16" s="35" t="s">
        <v>64</v>
      </c>
      <c r="N16" s="39"/>
      <c r="Z16" s="41">
        <f>IF(AQ16="5",BJ16,0)</f>
        <v>0</v>
      </c>
      <c r="AB16" s="41">
        <f>IF(AQ16="1",BH16,0)</f>
        <v>164.00000000000011</v>
      </c>
      <c r="AC16" s="41">
        <f>IF(AQ16="1",BI16,0)</f>
        <v>34336</v>
      </c>
      <c r="AD16" s="41">
        <f>IF(AQ16="7",BH16,0)</f>
        <v>0</v>
      </c>
      <c r="AE16" s="41">
        <f>IF(AQ16="7",BI16,0)</f>
        <v>0</v>
      </c>
      <c r="AF16" s="41">
        <f>IF(AQ16="2",BH16,0)</f>
        <v>0</v>
      </c>
      <c r="AG16" s="41">
        <f>IF(AQ16="2",BI16,0)</f>
        <v>0</v>
      </c>
      <c r="AH16" s="41">
        <f>IF(AQ16="0",BJ16,0)</f>
        <v>0</v>
      </c>
      <c r="AI16" s="29" t="s">
        <v>56</v>
      </c>
      <c r="AJ16" s="20">
        <f>IF(AN16=0,J16,0)</f>
        <v>0</v>
      </c>
      <c r="AK16" s="20">
        <f>IF(AN16=15,J16,0)</f>
        <v>0</v>
      </c>
      <c r="AL16" s="20">
        <f>IF(AN16=21,J16,0)</f>
        <v>34500</v>
      </c>
      <c r="AN16" s="41">
        <v>21</v>
      </c>
      <c r="AO16" s="41">
        <f>G16*0.0047536231884058</f>
        <v>0.82000000000000051</v>
      </c>
      <c r="AP16" s="41">
        <f>G16*(1-0.0047536231884058)</f>
        <v>171.68</v>
      </c>
      <c r="AQ16" s="42" t="s">
        <v>60</v>
      </c>
      <c r="AV16" s="41">
        <f>AW16+AX16</f>
        <v>34500</v>
      </c>
      <c r="AW16" s="41">
        <f>F16*AO16</f>
        <v>164.00000000000011</v>
      </c>
      <c r="AX16" s="41">
        <f>F16*AP16</f>
        <v>34336</v>
      </c>
      <c r="AY16" s="44" t="s">
        <v>65</v>
      </c>
      <c r="AZ16" s="44" t="s">
        <v>66</v>
      </c>
      <c r="BA16" s="29" t="s">
        <v>67</v>
      </c>
      <c r="BC16" s="41">
        <f>AW16+AX16</f>
        <v>34500</v>
      </c>
      <c r="BD16" s="41">
        <f>G16/(100-BE16)*100</f>
        <v>172.5</v>
      </c>
      <c r="BE16" s="41">
        <v>0</v>
      </c>
      <c r="BF16" s="41">
        <f>L16</f>
        <v>0</v>
      </c>
      <c r="BH16" s="20">
        <f>F16*AO16</f>
        <v>164.00000000000011</v>
      </c>
      <c r="BI16" s="20">
        <f>F16*AP16</f>
        <v>34336</v>
      </c>
      <c r="BJ16" s="20">
        <f>F16*G16</f>
        <v>34500</v>
      </c>
      <c r="BK16" s="20" t="s">
        <v>68</v>
      </c>
      <c r="BL16" s="41">
        <v>11</v>
      </c>
    </row>
    <row r="17" spans="1:64">
      <c r="A17" s="4"/>
      <c r="B17" s="13" t="s">
        <v>56</v>
      </c>
      <c r="C17" s="13" t="s">
        <v>76</v>
      </c>
      <c r="D17" s="13" t="s">
        <v>77</v>
      </c>
      <c r="E17" s="17" t="s">
        <v>36</v>
      </c>
      <c r="F17" s="17" t="s">
        <v>36</v>
      </c>
      <c r="G17" s="17" t="s">
        <v>36</v>
      </c>
      <c r="H17" s="47">
        <f>SUM(H18:H20)</f>
        <v>0</v>
      </c>
      <c r="I17" s="47">
        <f>SUM(I18:I20)</f>
        <v>530168.93599999999</v>
      </c>
      <c r="J17" s="47">
        <f>SUM(J18:J20)</f>
        <v>530168.93599999999</v>
      </c>
      <c r="K17" s="29"/>
      <c r="L17" s="47">
        <f>SUM(L18:L20)</f>
        <v>0</v>
      </c>
      <c r="M17" s="34"/>
      <c r="N17" s="39"/>
      <c r="AI17" s="29" t="s">
        <v>56</v>
      </c>
      <c r="AS17" s="47">
        <f>SUM(AJ18:AJ20)</f>
        <v>0</v>
      </c>
      <c r="AT17" s="47">
        <f>SUM(AK18:AK20)</f>
        <v>0</v>
      </c>
      <c r="AU17" s="47">
        <f>SUM(AL18:AL20)</f>
        <v>530168.93599999999</v>
      </c>
    </row>
    <row r="18" spans="1:64">
      <c r="A18" s="5" t="s">
        <v>78</v>
      </c>
      <c r="B18" s="90" t="s">
        <v>56</v>
      </c>
      <c r="C18" s="90" t="s">
        <v>79</v>
      </c>
      <c r="D18" s="90" t="s">
        <v>80</v>
      </c>
      <c r="E18" s="90" t="s">
        <v>81</v>
      </c>
      <c r="F18" s="20">
        <v>70</v>
      </c>
      <c r="G18" s="20">
        <v>100.01</v>
      </c>
      <c r="H18" s="20">
        <f>F18*AO18</f>
        <v>0</v>
      </c>
      <c r="I18" s="20">
        <f>F18*AP18</f>
        <v>7000.7000000000007</v>
      </c>
      <c r="J18" s="20">
        <f>F18*G18</f>
        <v>7000.7000000000007</v>
      </c>
      <c r="K18" s="20">
        <v>0</v>
      </c>
      <c r="L18" s="20">
        <f>F18*K18</f>
        <v>0</v>
      </c>
      <c r="M18" s="35" t="s">
        <v>64</v>
      </c>
      <c r="N18" s="39"/>
      <c r="Z18" s="41">
        <f>IF(AQ18="5",BJ18,0)</f>
        <v>0</v>
      </c>
      <c r="AB18" s="41">
        <f>IF(AQ18="1",BH18,0)</f>
        <v>0</v>
      </c>
      <c r="AC18" s="41">
        <f>IF(AQ18="1",BI18,0)</f>
        <v>7000.7000000000007</v>
      </c>
      <c r="AD18" s="41">
        <f>IF(AQ18="7",BH18,0)</f>
        <v>0</v>
      </c>
      <c r="AE18" s="41">
        <f>IF(AQ18="7",BI18,0)</f>
        <v>0</v>
      </c>
      <c r="AF18" s="41">
        <f>IF(AQ18="2",BH18,0)</f>
        <v>0</v>
      </c>
      <c r="AG18" s="41">
        <f>IF(AQ18="2",BI18,0)</f>
        <v>0</v>
      </c>
      <c r="AH18" s="41">
        <f>IF(AQ18="0",BJ18,0)</f>
        <v>0</v>
      </c>
      <c r="AI18" s="29" t="s">
        <v>56</v>
      </c>
      <c r="AJ18" s="20">
        <f>IF(AN18=0,J18,0)</f>
        <v>0</v>
      </c>
      <c r="AK18" s="20">
        <f>IF(AN18=15,J18,0)</f>
        <v>0</v>
      </c>
      <c r="AL18" s="20">
        <f>IF(AN18=21,J18,0)</f>
        <v>7000.7000000000007</v>
      </c>
      <c r="AN18" s="41">
        <v>21</v>
      </c>
      <c r="AO18" s="41">
        <f>G18*0</f>
        <v>0</v>
      </c>
      <c r="AP18" s="41">
        <f>G18*(1-0)</f>
        <v>100.01</v>
      </c>
      <c r="AQ18" s="42" t="s">
        <v>60</v>
      </c>
      <c r="AV18" s="41">
        <f>AW18+AX18</f>
        <v>7000.7000000000007</v>
      </c>
      <c r="AW18" s="41">
        <f>F18*AO18</f>
        <v>0</v>
      </c>
      <c r="AX18" s="41">
        <f>F18*AP18</f>
        <v>7000.7000000000007</v>
      </c>
      <c r="AY18" s="44" t="s">
        <v>82</v>
      </c>
      <c r="AZ18" s="44" t="s">
        <v>66</v>
      </c>
      <c r="BA18" s="29" t="s">
        <v>67</v>
      </c>
      <c r="BC18" s="41">
        <f>AW18+AX18</f>
        <v>7000.7000000000007</v>
      </c>
      <c r="BD18" s="41">
        <f>G18/(100-BE18)*100</f>
        <v>100.01</v>
      </c>
      <c r="BE18" s="41">
        <v>0</v>
      </c>
      <c r="BF18" s="41">
        <f>L18</f>
        <v>0</v>
      </c>
      <c r="BH18" s="20">
        <f>F18*AO18</f>
        <v>0</v>
      </c>
      <c r="BI18" s="20">
        <f>F18*AP18</f>
        <v>7000.7000000000007</v>
      </c>
      <c r="BJ18" s="20">
        <f>F18*G18</f>
        <v>7000.7000000000007</v>
      </c>
      <c r="BK18" s="20" t="s">
        <v>68</v>
      </c>
      <c r="BL18" s="41">
        <v>12</v>
      </c>
    </row>
    <row r="19" spans="1:64">
      <c r="A19" s="5" t="s">
        <v>83</v>
      </c>
      <c r="B19" s="90" t="s">
        <v>56</v>
      </c>
      <c r="C19" s="90" t="s">
        <v>84</v>
      </c>
      <c r="D19" s="90" t="s">
        <v>85</v>
      </c>
      <c r="E19" s="90" t="s">
        <v>81</v>
      </c>
      <c r="F19" s="20">
        <v>4014.9</v>
      </c>
      <c r="G19" s="20">
        <v>104.5</v>
      </c>
      <c r="H19" s="20">
        <f>F19*AO19</f>
        <v>0</v>
      </c>
      <c r="I19" s="20">
        <f>F19*AP19</f>
        <v>419557.05</v>
      </c>
      <c r="J19" s="20">
        <f>F19*G19</f>
        <v>419557.05</v>
      </c>
      <c r="K19" s="20">
        <v>0</v>
      </c>
      <c r="L19" s="20">
        <f>F19*K19</f>
        <v>0</v>
      </c>
      <c r="M19" s="35" t="s">
        <v>64</v>
      </c>
      <c r="N19" s="39"/>
      <c r="Z19" s="41">
        <f>IF(AQ19="5",BJ19,0)</f>
        <v>0</v>
      </c>
      <c r="AB19" s="41">
        <f>IF(AQ19="1",BH19,0)</f>
        <v>0</v>
      </c>
      <c r="AC19" s="41">
        <f>IF(AQ19="1",BI19,0)</f>
        <v>419557.05</v>
      </c>
      <c r="AD19" s="41">
        <f>IF(AQ19="7",BH19,0)</f>
        <v>0</v>
      </c>
      <c r="AE19" s="41">
        <f>IF(AQ19="7",BI19,0)</f>
        <v>0</v>
      </c>
      <c r="AF19" s="41">
        <f>IF(AQ19="2",BH19,0)</f>
        <v>0</v>
      </c>
      <c r="AG19" s="41">
        <f>IF(AQ19="2",BI19,0)</f>
        <v>0</v>
      </c>
      <c r="AH19" s="41">
        <f>IF(AQ19="0",BJ19,0)</f>
        <v>0</v>
      </c>
      <c r="AI19" s="29" t="s">
        <v>56</v>
      </c>
      <c r="AJ19" s="20">
        <f>IF(AN19=0,J19,0)</f>
        <v>0</v>
      </c>
      <c r="AK19" s="20">
        <f>IF(AN19=15,J19,0)</f>
        <v>0</v>
      </c>
      <c r="AL19" s="20">
        <f>IF(AN19=21,J19,0)</f>
        <v>419557.05</v>
      </c>
      <c r="AN19" s="41">
        <v>21</v>
      </c>
      <c r="AO19" s="41">
        <f>G19*0</f>
        <v>0</v>
      </c>
      <c r="AP19" s="41">
        <f>G19*(1-0)</f>
        <v>104.5</v>
      </c>
      <c r="AQ19" s="42" t="s">
        <v>60</v>
      </c>
      <c r="AV19" s="41">
        <f>AW19+AX19</f>
        <v>419557.05</v>
      </c>
      <c r="AW19" s="41">
        <f>F19*AO19</f>
        <v>0</v>
      </c>
      <c r="AX19" s="41">
        <f>F19*AP19</f>
        <v>419557.05</v>
      </c>
      <c r="AY19" s="44" t="s">
        <v>82</v>
      </c>
      <c r="AZ19" s="44" t="s">
        <v>66</v>
      </c>
      <c r="BA19" s="29" t="s">
        <v>67</v>
      </c>
      <c r="BC19" s="41">
        <f>AW19+AX19</f>
        <v>419557.05</v>
      </c>
      <c r="BD19" s="41">
        <f>G19/(100-BE19)*100</f>
        <v>104.5</v>
      </c>
      <c r="BE19" s="41">
        <v>0</v>
      </c>
      <c r="BF19" s="41">
        <f>L19</f>
        <v>0</v>
      </c>
      <c r="BH19" s="20">
        <f>F19*AO19</f>
        <v>0</v>
      </c>
      <c r="BI19" s="20">
        <f>F19*AP19</f>
        <v>419557.05</v>
      </c>
      <c r="BJ19" s="20">
        <f>F19*G19</f>
        <v>419557.05</v>
      </c>
      <c r="BK19" s="20" t="s">
        <v>68</v>
      </c>
      <c r="BL19" s="41">
        <v>12</v>
      </c>
    </row>
    <row r="20" spans="1:64">
      <c r="A20" s="5" t="s">
        <v>86</v>
      </c>
      <c r="B20" s="90" t="s">
        <v>56</v>
      </c>
      <c r="C20" s="90" t="s">
        <v>87</v>
      </c>
      <c r="D20" s="90" t="s">
        <v>88</v>
      </c>
      <c r="E20" s="90" t="s">
        <v>81</v>
      </c>
      <c r="F20" s="20">
        <v>2676.6</v>
      </c>
      <c r="G20" s="20">
        <v>38.71</v>
      </c>
      <c r="H20" s="20">
        <f>F20*AO20</f>
        <v>0</v>
      </c>
      <c r="I20" s="20">
        <f>F20*AP20</f>
        <v>103611.186</v>
      </c>
      <c r="J20" s="20">
        <f>F20*G20</f>
        <v>103611.186</v>
      </c>
      <c r="K20" s="20">
        <v>0</v>
      </c>
      <c r="L20" s="20">
        <f>F20*K20</f>
        <v>0</v>
      </c>
      <c r="M20" s="35" t="s">
        <v>64</v>
      </c>
      <c r="N20" s="39"/>
      <c r="Z20" s="41">
        <f>IF(AQ20="5",BJ20,0)</f>
        <v>0</v>
      </c>
      <c r="AB20" s="41">
        <f>IF(AQ20="1",BH20,0)</f>
        <v>0</v>
      </c>
      <c r="AC20" s="41">
        <f>IF(AQ20="1",BI20,0)</f>
        <v>103611.186</v>
      </c>
      <c r="AD20" s="41">
        <f>IF(AQ20="7",BH20,0)</f>
        <v>0</v>
      </c>
      <c r="AE20" s="41">
        <f>IF(AQ20="7",BI20,0)</f>
        <v>0</v>
      </c>
      <c r="AF20" s="41">
        <f>IF(AQ20="2",BH20,0)</f>
        <v>0</v>
      </c>
      <c r="AG20" s="41">
        <f>IF(AQ20="2",BI20,0)</f>
        <v>0</v>
      </c>
      <c r="AH20" s="41">
        <f>IF(AQ20="0",BJ20,0)</f>
        <v>0</v>
      </c>
      <c r="AI20" s="29" t="s">
        <v>56</v>
      </c>
      <c r="AJ20" s="20">
        <f>IF(AN20=0,J20,0)</f>
        <v>0</v>
      </c>
      <c r="AK20" s="20">
        <f>IF(AN20=15,J20,0)</f>
        <v>0</v>
      </c>
      <c r="AL20" s="20">
        <f>IF(AN20=21,J20,0)</f>
        <v>103611.186</v>
      </c>
      <c r="AN20" s="41">
        <v>21</v>
      </c>
      <c r="AO20" s="41">
        <f>G20*0</f>
        <v>0</v>
      </c>
      <c r="AP20" s="41">
        <f>G20*(1-0)</f>
        <v>38.71</v>
      </c>
      <c r="AQ20" s="42" t="s">
        <v>60</v>
      </c>
      <c r="AV20" s="41">
        <f>AW20+AX20</f>
        <v>103611.186</v>
      </c>
      <c r="AW20" s="41">
        <f>F20*AO20</f>
        <v>0</v>
      </c>
      <c r="AX20" s="41">
        <f>F20*AP20</f>
        <v>103611.186</v>
      </c>
      <c r="AY20" s="44" t="s">
        <v>82</v>
      </c>
      <c r="AZ20" s="44" t="s">
        <v>66</v>
      </c>
      <c r="BA20" s="29" t="s">
        <v>67</v>
      </c>
      <c r="BC20" s="41">
        <f>AW20+AX20</f>
        <v>103611.186</v>
      </c>
      <c r="BD20" s="41">
        <f>G20/(100-BE20)*100</f>
        <v>38.71</v>
      </c>
      <c r="BE20" s="41">
        <v>0</v>
      </c>
      <c r="BF20" s="41">
        <f>L20</f>
        <v>0</v>
      </c>
      <c r="BH20" s="20">
        <f>F20*AO20</f>
        <v>0</v>
      </c>
      <c r="BI20" s="20">
        <f>F20*AP20</f>
        <v>103611.186</v>
      </c>
      <c r="BJ20" s="20">
        <f>F20*G20</f>
        <v>103611.186</v>
      </c>
      <c r="BK20" s="20" t="s">
        <v>68</v>
      </c>
      <c r="BL20" s="41">
        <v>12</v>
      </c>
    </row>
    <row r="21" spans="1:64">
      <c r="A21" s="4"/>
      <c r="B21" s="13" t="s">
        <v>56</v>
      </c>
      <c r="C21" s="13" t="s">
        <v>89</v>
      </c>
      <c r="D21" s="13" t="s">
        <v>90</v>
      </c>
      <c r="E21" s="17" t="s">
        <v>36</v>
      </c>
      <c r="F21" s="17" t="s">
        <v>36</v>
      </c>
      <c r="G21" s="17" t="s">
        <v>36</v>
      </c>
      <c r="H21" s="47">
        <f>SUM(H22:H23)</f>
        <v>0</v>
      </c>
      <c r="I21" s="47">
        <f>SUM(I22:I23)</f>
        <v>1231225.3999999999</v>
      </c>
      <c r="J21" s="47">
        <f>SUM(J22:J23)</f>
        <v>1231225.3999999999</v>
      </c>
      <c r="K21" s="29"/>
      <c r="L21" s="47">
        <f>SUM(L22:L23)</f>
        <v>0</v>
      </c>
      <c r="M21" s="34"/>
      <c r="N21" s="39"/>
      <c r="AI21" s="29" t="s">
        <v>56</v>
      </c>
      <c r="AS21" s="47">
        <f>SUM(AJ22:AJ23)</f>
        <v>0</v>
      </c>
      <c r="AT21" s="47">
        <f>SUM(AK22:AK23)</f>
        <v>0</v>
      </c>
      <c r="AU21" s="47">
        <f>SUM(AL22:AL23)</f>
        <v>1231225.3999999999</v>
      </c>
    </row>
    <row r="22" spans="1:64">
      <c r="A22" s="5" t="s">
        <v>91</v>
      </c>
      <c r="B22" s="90" t="s">
        <v>56</v>
      </c>
      <c r="C22" s="90" t="s">
        <v>92</v>
      </c>
      <c r="D22" s="90" t="s">
        <v>93</v>
      </c>
      <c r="E22" s="90" t="s">
        <v>81</v>
      </c>
      <c r="F22" s="20">
        <v>6491.5</v>
      </c>
      <c r="G22" s="20">
        <v>120.5</v>
      </c>
      <c r="H22" s="20">
        <f>F22*AO22</f>
        <v>0</v>
      </c>
      <c r="I22" s="20">
        <f>F22*AP22</f>
        <v>782225.75</v>
      </c>
      <c r="J22" s="20">
        <f>F22*G22</f>
        <v>782225.75</v>
      </c>
      <c r="K22" s="20">
        <v>0</v>
      </c>
      <c r="L22" s="20">
        <f>F22*K22</f>
        <v>0</v>
      </c>
      <c r="M22" s="35" t="s">
        <v>64</v>
      </c>
      <c r="N22" s="39"/>
      <c r="Z22" s="41">
        <f>IF(AQ22="5",BJ22,0)</f>
        <v>0</v>
      </c>
      <c r="AB22" s="41">
        <f>IF(AQ22="1",BH22,0)</f>
        <v>0</v>
      </c>
      <c r="AC22" s="41">
        <f>IF(AQ22="1",BI22,0)</f>
        <v>782225.75</v>
      </c>
      <c r="AD22" s="41">
        <f>IF(AQ22="7",BH22,0)</f>
        <v>0</v>
      </c>
      <c r="AE22" s="41">
        <f>IF(AQ22="7",BI22,0)</f>
        <v>0</v>
      </c>
      <c r="AF22" s="41">
        <f>IF(AQ22="2",BH22,0)</f>
        <v>0</v>
      </c>
      <c r="AG22" s="41">
        <f>IF(AQ22="2",BI22,0)</f>
        <v>0</v>
      </c>
      <c r="AH22" s="41">
        <f>IF(AQ22="0",BJ22,0)</f>
        <v>0</v>
      </c>
      <c r="AI22" s="29" t="s">
        <v>56</v>
      </c>
      <c r="AJ22" s="20">
        <f>IF(AN22=0,J22,0)</f>
        <v>0</v>
      </c>
      <c r="AK22" s="20">
        <f>IF(AN22=15,J22,0)</f>
        <v>0</v>
      </c>
      <c r="AL22" s="20">
        <f>IF(AN22=21,J22,0)</f>
        <v>782225.75</v>
      </c>
      <c r="AN22" s="41">
        <v>21</v>
      </c>
      <c r="AO22" s="41">
        <f>G22*0</f>
        <v>0</v>
      </c>
      <c r="AP22" s="41">
        <f>G22*(1-0)</f>
        <v>120.5</v>
      </c>
      <c r="AQ22" s="42" t="s">
        <v>60</v>
      </c>
      <c r="AV22" s="41">
        <f>AW22+AX22</f>
        <v>782225.75</v>
      </c>
      <c r="AW22" s="41">
        <f>F22*AO22</f>
        <v>0</v>
      </c>
      <c r="AX22" s="41">
        <f>F22*AP22</f>
        <v>782225.75</v>
      </c>
      <c r="AY22" s="44" t="s">
        <v>94</v>
      </c>
      <c r="AZ22" s="44" t="s">
        <v>66</v>
      </c>
      <c r="BA22" s="29" t="s">
        <v>67</v>
      </c>
      <c r="BC22" s="41">
        <f>AW22+AX22</f>
        <v>782225.75</v>
      </c>
      <c r="BD22" s="41">
        <f>G22/(100-BE22)*100</f>
        <v>120.5</v>
      </c>
      <c r="BE22" s="41">
        <v>0</v>
      </c>
      <c r="BF22" s="41">
        <f>L22</f>
        <v>0</v>
      </c>
      <c r="BH22" s="20">
        <f>F22*AO22</f>
        <v>0</v>
      </c>
      <c r="BI22" s="20">
        <f>F22*AP22</f>
        <v>782225.75</v>
      </c>
      <c r="BJ22" s="20">
        <f>F22*G22</f>
        <v>782225.75</v>
      </c>
      <c r="BK22" s="20" t="s">
        <v>68</v>
      </c>
      <c r="BL22" s="41">
        <v>16</v>
      </c>
    </row>
    <row r="23" spans="1:64">
      <c r="A23" s="5" t="s">
        <v>95</v>
      </c>
      <c r="B23" s="90" t="s">
        <v>56</v>
      </c>
      <c r="C23" s="90" t="s">
        <v>96</v>
      </c>
      <c r="D23" s="90" t="s">
        <v>97</v>
      </c>
      <c r="E23" s="90" t="s">
        <v>81</v>
      </c>
      <c r="F23" s="20">
        <v>6691.5</v>
      </c>
      <c r="G23" s="20">
        <v>67.099999999999994</v>
      </c>
      <c r="H23" s="20">
        <f>F23*AO23</f>
        <v>0</v>
      </c>
      <c r="I23" s="20">
        <f>F23*AP23</f>
        <v>448999.64999999997</v>
      </c>
      <c r="J23" s="20">
        <f>F23*G23</f>
        <v>448999.64999999997</v>
      </c>
      <c r="K23" s="20">
        <v>0</v>
      </c>
      <c r="L23" s="20">
        <f>F23*K23</f>
        <v>0</v>
      </c>
      <c r="M23" s="35" t="s">
        <v>64</v>
      </c>
      <c r="N23" s="39"/>
      <c r="Z23" s="41">
        <f>IF(AQ23="5",BJ23,0)</f>
        <v>0</v>
      </c>
      <c r="AB23" s="41">
        <f>IF(AQ23="1",BH23,0)</f>
        <v>0</v>
      </c>
      <c r="AC23" s="41">
        <f>IF(AQ23="1",BI23,0)</f>
        <v>448999.64999999997</v>
      </c>
      <c r="AD23" s="41">
        <f>IF(AQ23="7",BH23,0)</f>
        <v>0</v>
      </c>
      <c r="AE23" s="41">
        <f>IF(AQ23="7",BI23,0)</f>
        <v>0</v>
      </c>
      <c r="AF23" s="41">
        <f>IF(AQ23="2",BH23,0)</f>
        <v>0</v>
      </c>
      <c r="AG23" s="41">
        <f>IF(AQ23="2",BI23,0)</f>
        <v>0</v>
      </c>
      <c r="AH23" s="41">
        <f>IF(AQ23="0",BJ23,0)</f>
        <v>0</v>
      </c>
      <c r="AI23" s="29" t="s">
        <v>56</v>
      </c>
      <c r="AJ23" s="20">
        <f>IF(AN23=0,J23,0)</f>
        <v>0</v>
      </c>
      <c r="AK23" s="20">
        <f>IF(AN23=15,J23,0)</f>
        <v>0</v>
      </c>
      <c r="AL23" s="20">
        <f>IF(AN23=21,J23,0)</f>
        <v>448999.64999999997</v>
      </c>
      <c r="AN23" s="41">
        <v>21</v>
      </c>
      <c r="AO23" s="41">
        <f>G23*0</f>
        <v>0</v>
      </c>
      <c r="AP23" s="41">
        <f>G23*(1-0)</f>
        <v>67.099999999999994</v>
      </c>
      <c r="AQ23" s="42" t="s">
        <v>60</v>
      </c>
      <c r="AV23" s="41">
        <f>AW23+AX23</f>
        <v>448999.64999999997</v>
      </c>
      <c r="AW23" s="41">
        <f>F23*AO23</f>
        <v>0</v>
      </c>
      <c r="AX23" s="41">
        <f>F23*AP23</f>
        <v>448999.64999999997</v>
      </c>
      <c r="AY23" s="44" t="s">
        <v>94</v>
      </c>
      <c r="AZ23" s="44" t="s">
        <v>66</v>
      </c>
      <c r="BA23" s="29" t="s">
        <v>67</v>
      </c>
      <c r="BC23" s="41">
        <f>AW23+AX23</f>
        <v>448999.64999999997</v>
      </c>
      <c r="BD23" s="41">
        <f>G23/(100-BE23)*100</f>
        <v>67.099999999999994</v>
      </c>
      <c r="BE23" s="41">
        <v>0</v>
      </c>
      <c r="BF23" s="41">
        <f>L23</f>
        <v>0</v>
      </c>
      <c r="BH23" s="20">
        <f>F23*AO23</f>
        <v>0</v>
      </c>
      <c r="BI23" s="20">
        <f>F23*AP23</f>
        <v>448999.64999999997</v>
      </c>
      <c r="BJ23" s="20">
        <f>F23*G23</f>
        <v>448999.64999999997</v>
      </c>
      <c r="BK23" s="20" t="s">
        <v>68</v>
      </c>
      <c r="BL23" s="41">
        <v>16</v>
      </c>
    </row>
    <row r="24" spans="1:64">
      <c r="A24" s="4"/>
      <c r="B24" s="13" t="s">
        <v>56</v>
      </c>
      <c r="C24" s="13" t="s">
        <v>98</v>
      </c>
      <c r="D24" s="13" t="s">
        <v>99</v>
      </c>
      <c r="E24" s="17" t="s">
        <v>36</v>
      </c>
      <c r="F24" s="17" t="s">
        <v>36</v>
      </c>
      <c r="G24" s="17" t="s">
        <v>36</v>
      </c>
      <c r="H24" s="47">
        <f>SUM(H25:H26)</f>
        <v>0</v>
      </c>
      <c r="I24" s="47">
        <f>SUM(I25:I26)</f>
        <v>4004</v>
      </c>
      <c r="J24" s="47">
        <f>SUM(J25:J26)</f>
        <v>4004</v>
      </c>
      <c r="K24" s="29"/>
      <c r="L24" s="47">
        <f>SUM(L25:L26)</f>
        <v>0</v>
      </c>
      <c r="M24" s="34"/>
      <c r="N24" s="39"/>
      <c r="AI24" s="29" t="s">
        <v>56</v>
      </c>
      <c r="AS24" s="47">
        <f>SUM(AJ25:AJ26)</f>
        <v>0</v>
      </c>
      <c r="AT24" s="47">
        <f>SUM(AK25:AK26)</f>
        <v>0</v>
      </c>
      <c r="AU24" s="47">
        <f>SUM(AL25:AL26)</f>
        <v>4004</v>
      </c>
    </row>
    <row r="25" spans="1:64">
      <c r="A25" s="5" t="s">
        <v>100</v>
      </c>
      <c r="B25" s="90" t="s">
        <v>56</v>
      </c>
      <c r="C25" s="90" t="s">
        <v>101</v>
      </c>
      <c r="D25" s="90" t="s">
        <v>102</v>
      </c>
      <c r="E25" s="90" t="s">
        <v>81</v>
      </c>
      <c r="F25" s="20">
        <v>20</v>
      </c>
      <c r="G25" s="20">
        <v>18.2</v>
      </c>
      <c r="H25" s="20">
        <f>F25*AO25</f>
        <v>0</v>
      </c>
      <c r="I25" s="20">
        <f>F25*AP25</f>
        <v>364</v>
      </c>
      <c r="J25" s="20">
        <f>F25*G25</f>
        <v>364</v>
      </c>
      <c r="K25" s="20">
        <v>0</v>
      </c>
      <c r="L25" s="20">
        <f>F25*K25</f>
        <v>0</v>
      </c>
      <c r="M25" s="35" t="s">
        <v>64</v>
      </c>
      <c r="N25" s="39"/>
      <c r="Z25" s="41">
        <f>IF(AQ25="5",BJ25,0)</f>
        <v>0</v>
      </c>
      <c r="AB25" s="41">
        <f>IF(AQ25="1",BH25,0)</f>
        <v>0</v>
      </c>
      <c r="AC25" s="41">
        <f>IF(AQ25="1",BI25,0)</f>
        <v>364</v>
      </c>
      <c r="AD25" s="41">
        <f>IF(AQ25="7",BH25,0)</f>
        <v>0</v>
      </c>
      <c r="AE25" s="41">
        <f>IF(AQ25="7",BI25,0)</f>
        <v>0</v>
      </c>
      <c r="AF25" s="41">
        <f>IF(AQ25="2",BH25,0)</f>
        <v>0</v>
      </c>
      <c r="AG25" s="41">
        <f>IF(AQ25="2",BI25,0)</f>
        <v>0</v>
      </c>
      <c r="AH25" s="41">
        <f>IF(AQ25="0",BJ25,0)</f>
        <v>0</v>
      </c>
      <c r="AI25" s="29" t="s">
        <v>56</v>
      </c>
      <c r="AJ25" s="20">
        <f>IF(AN25=0,J25,0)</f>
        <v>0</v>
      </c>
      <c r="AK25" s="20">
        <f>IF(AN25=15,J25,0)</f>
        <v>0</v>
      </c>
      <c r="AL25" s="20">
        <f>IF(AN25=21,J25,0)</f>
        <v>364</v>
      </c>
      <c r="AN25" s="41">
        <v>21</v>
      </c>
      <c r="AO25" s="41">
        <f>G25*0</f>
        <v>0</v>
      </c>
      <c r="AP25" s="41">
        <f>G25*(1-0)</f>
        <v>18.2</v>
      </c>
      <c r="AQ25" s="42" t="s">
        <v>60</v>
      </c>
      <c r="AV25" s="41">
        <f>AW25+AX25</f>
        <v>364</v>
      </c>
      <c r="AW25" s="41">
        <f>F25*AO25</f>
        <v>0</v>
      </c>
      <c r="AX25" s="41">
        <f>F25*AP25</f>
        <v>364</v>
      </c>
      <c r="AY25" s="44" t="s">
        <v>103</v>
      </c>
      <c r="AZ25" s="44" t="s">
        <v>66</v>
      </c>
      <c r="BA25" s="29" t="s">
        <v>67</v>
      </c>
      <c r="BC25" s="41">
        <f>AW25+AX25</f>
        <v>364</v>
      </c>
      <c r="BD25" s="41">
        <f>G25/(100-BE25)*100</f>
        <v>18.2</v>
      </c>
      <c r="BE25" s="41">
        <v>0</v>
      </c>
      <c r="BF25" s="41">
        <f>L25</f>
        <v>0</v>
      </c>
      <c r="BH25" s="20">
        <f>F25*AO25</f>
        <v>0</v>
      </c>
      <c r="BI25" s="20">
        <f>F25*AP25</f>
        <v>364</v>
      </c>
      <c r="BJ25" s="20">
        <f>F25*G25</f>
        <v>364</v>
      </c>
      <c r="BK25" s="20" t="s">
        <v>68</v>
      </c>
      <c r="BL25" s="41">
        <v>17</v>
      </c>
    </row>
    <row r="26" spans="1:64">
      <c r="A26" s="5" t="s">
        <v>104</v>
      </c>
      <c r="B26" s="90" t="s">
        <v>56</v>
      </c>
      <c r="C26" s="90" t="s">
        <v>101</v>
      </c>
      <c r="D26" s="90" t="s">
        <v>105</v>
      </c>
      <c r="E26" s="90" t="s">
        <v>81</v>
      </c>
      <c r="F26" s="20">
        <v>200</v>
      </c>
      <c r="G26" s="20">
        <v>18.2</v>
      </c>
      <c r="H26" s="20">
        <f>F26*AO26</f>
        <v>0</v>
      </c>
      <c r="I26" s="20">
        <f>F26*AP26</f>
        <v>3640</v>
      </c>
      <c r="J26" s="20">
        <f>F26*G26</f>
        <v>3640</v>
      </c>
      <c r="K26" s="20">
        <v>0</v>
      </c>
      <c r="L26" s="20">
        <f>F26*K26</f>
        <v>0</v>
      </c>
      <c r="M26" s="35" t="s">
        <v>64</v>
      </c>
      <c r="N26" s="39"/>
      <c r="Z26" s="41">
        <f>IF(AQ26="5",BJ26,0)</f>
        <v>0</v>
      </c>
      <c r="AB26" s="41">
        <f>IF(AQ26="1",BH26,0)</f>
        <v>0</v>
      </c>
      <c r="AC26" s="41">
        <f>IF(AQ26="1",BI26,0)</f>
        <v>3640</v>
      </c>
      <c r="AD26" s="41">
        <f>IF(AQ26="7",BH26,0)</f>
        <v>0</v>
      </c>
      <c r="AE26" s="41">
        <f>IF(AQ26="7",BI26,0)</f>
        <v>0</v>
      </c>
      <c r="AF26" s="41">
        <f>IF(AQ26="2",BH26,0)</f>
        <v>0</v>
      </c>
      <c r="AG26" s="41">
        <f>IF(AQ26="2",BI26,0)</f>
        <v>0</v>
      </c>
      <c r="AH26" s="41">
        <f>IF(AQ26="0",BJ26,0)</f>
        <v>0</v>
      </c>
      <c r="AI26" s="29" t="s">
        <v>56</v>
      </c>
      <c r="AJ26" s="20">
        <f>IF(AN26=0,J26,0)</f>
        <v>0</v>
      </c>
      <c r="AK26" s="20">
        <f>IF(AN26=15,J26,0)</f>
        <v>0</v>
      </c>
      <c r="AL26" s="20">
        <f>IF(AN26=21,J26,0)</f>
        <v>3640</v>
      </c>
      <c r="AN26" s="41">
        <v>21</v>
      </c>
      <c r="AO26" s="41">
        <f>G26*0</f>
        <v>0</v>
      </c>
      <c r="AP26" s="41">
        <f>G26*(1-0)</f>
        <v>18.2</v>
      </c>
      <c r="AQ26" s="42" t="s">
        <v>60</v>
      </c>
      <c r="AV26" s="41">
        <f>AW26+AX26</f>
        <v>3640</v>
      </c>
      <c r="AW26" s="41">
        <f>F26*AO26</f>
        <v>0</v>
      </c>
      <c r="AX26" s="41">
        <f>F26*AP26</f>
        <v>3640</v>
      </c>
      <c r="AY26" s="44" t="s">
        <v>103</v>
      </c>
      <c r="AZ26" s="44" t="s">
        <v>66</v>
      </c>
      <c r="BA26" s="29" t="s">
        <v>67</v>
      </c>
      <c r="BC26" s="41">
        <f>AW26+AX26</f>
        <v>3640</v>
      </c>
      <c r="BD26" s="41">
        <f>G26/(100-BE26)*100</f>
        <v>18.2</v>
      </c>
      <c r="BE26" s="41">
        <v>0</v>
      </c>
      <c r="BF26" s="41">
        <f>L26</f>
        <v>0</v>
      </c>
      <c r="BH26" s="20">
        <f>F26*AO26</f>
        <v>0</v>
      </c>
      <c r="BI26" s="20">
        <f>F26*AP26</f>
        <v>3640</v>
      </c>
      <c r="BJ26" s="20">
        <f>F26*G26</f>
        <v>3640</v>
      </c>
      <c r="BK26" s="20" t="s">
        <v>68</v>
      </c>
      <c r="BL26" s="41">
        <v>17</v>
      </c>
    </row>
    <row r="27" spans="1:64">
      <c r="A27" s="4"/>
      <c r="B27" s="13" t="s">
        <v>56</v>
      </c>
      <c r="C27" s="13" t="s">
        <v>106</v>
      </c>
      <c r="D27" s="13" t="s">
        <v>107</v>
      </c>
      <c r="E27" s="17" t="s">
        <v>36</v>
      </c>
      <c r="F27" s="17" t="s">
        <v>36</v>
      </c>
      <c r="G27" s="17" t="s">
        <v>36</v>
      </c>
      <c r="H27" s="47">
        <f>SUM(H28:H35)</f>
        <v>2329.0000000000045</v>
      </c>
      <c r="I27" s="47">
        <f>SUM(I28:I35)</f>
        <v>949800.69699999993</v>
      </c>
      <c r="J27" s="47">
        <f>SUM(J28:J35)</f>
        <v>952129.69699999993</v>
      </c>
      <c r="K27" s="29"/>
      <c r="L27" s="47">
        <f>SUM(L28:L35)</f>
        <v>0.188</v>
      </c>
      <c r="M27" s="34"/>
      <c r="N27" s="39"/>
      <c r="AI27" s="29" t="s">
        <v>56</v>
      </c>
      <c r="AS27" s="47">
        <f>SUM(AJ28:AJ35)</f>
        <v>0</v>
      </c>
      <c r="AT27" s="47">
        <f>SUM(AK28:AK35)</f>
        <v>0</v>
      </c>
      <c r="AU27" s="47">
        <f>SUM(AL28:AL35)</f>
        <v>952129.69699999993</v>
      </c>
    </row>
    <row r="28" spans="1:64">
      <c r="A28" s="5" t="s">
        <v>58</v>
      </c>
      <c r="B28" s="90" t="s">
        <v>56</v>
      </c>
      <c r="C28" s="90" t="s">
        <v>108</v>
      </c>
      <c r="D28" s="90" t="s">
        <v>109</v>
      </c>
      <c r="E28" s="90" t="s">
        <v>63</v>
      </c>
      <c r="F28" s="20">
        <v>300</v>
      </c>
      <c r="G28" s="20">
        <v>9.3000000000000007</v>
      </c>
      <c r="H28" s="20">
        <f t="shared" ref="H28:H35" si="0">F28*AO28</f>
        <v>195.00000000000011</v>
      </c>
      <c r="I28" s="20">
        <f t="shared" ref="I28:I35" si="1">F28*AP28</f>
        <v>2595</v>
      </c>
      <c r="J28" s="20">
        <f t="shared" ref="J28:J35" si="2">F28*G28</f>
        <v>2790</v>
      </c>
      <c r="K28" s="20">
        <v>0</v>
      </c>
      <c r="L28" s="20">
        <f t="shared" ref="L28:L35" si="3">F28*K28</f>
        <v>0</v>
      </c>
      <c r="M28" s="35" t="s">
        <v>64</v>
      </c>
      <c r="N28" s="39"/>
      <c r="Z28" s="41">
        <f t="shared" ref="Z28:Z35" si="4">IF(AQ28="5",BJ28,0)</f>
        <v>0</v>
      </c>
      <c r="AB28" s="41">
        <f t="shared" ref="AB28:AB35" si="5">IF(AQ28="1",BH28,0)</f>
        <v>195.00000000000011</v>
      </c>
      <c r="AC28" s="41">
        <f t="shared" ref="AC28:AC35" si="6">IF(AQ28="1",BI28,0)</f>
        <v>2595</v>
      </c>
      <c r="AD28" s="41">
        <f t="shared" ref="AD28:AD35" si="7">IF(AQ28="7",BH28,0)</f>
        <v>0</v>
      </c>
      <c r="AE28" s="41">
        <f t="shared" ref="AE28:AE35" si="8">IF(AQ28="7",BI28,0)</f>
        <v>0</v>
      </c>
      <c r="AF28" s="41">
        <f t="shared" ref="AF28:AF35" si="9">IF(AQ28="2",BH28,0)</f>
        <v>0</v>
      </c>
      <c r="AG28" s="41">
        <f t="shared" ref="AG28:AG35" si="10">IF(AQ28="2",BI28,0)</f>
        <v>0</v>
      </c>
      <c r="AH28" s="41">
        <f t="shared" ref="AH28:AH35" si="11">IF(AQ28="0",BJ28,0)</f>
        <v>0</v>
      </c>
      <c r="AI28" s="29" t="s">
        <v>56</v>
      </c>
      <c r="AJ28" s="20">
        <f t="shared" ref="AJ28:AJ35" si="12">IF(AN28=0,J28,0)</f>
        <v>0</v>
      </c>
      <c r="AK28" s="20">
        <f t="shared" ref="AK28:AK35" si="13">IF(AN28=15,J28,0)</f>
        <v>0</v>
      </c>
      <c r="AL28" s="20">
        <f t="shared" ref="AL28:AL35" si="14">IF(AN28=21,J28,0)</f>
        <v>2790</v>
      </c>
      <c r="AN28" s="41">
        <v>21</v>
      </c>
      <c r="AO28" s="41">
        <f>G28*0.0698924731182796</f>
        <v>0.65000000000000036</v>
      </c>
      <c r="AP28" s="41">
        <f>G28*(1-0.0698924731182796)</f>
        <v>8.65</v>
      </c>
      <c r="AQ28" s="42" t="s">
        <v>60</v>
      </c>
      <c r="AV28" s="41">
        <f t="shared" ref="AV28:AV35" si="15">AW28+AX28</f>
        <v>2790</v>
      </c>
      <c r="AW28" s="41">
        <f t="shared" ref="AW28:AW35" si="16">F28*AO28</f>
        <v>195.00000000000011</v>
      </c>
      <c r="AX28" s="41">
        <f t="shared" ref="AX28:AX35" si="17">F28*AP28</f>
        <v>2595</v>
      </c>
      <c r="AY28" s="44" t="s">
        <v>110</v>
      </c>
      <c r="AZ28" s="44" t="s">
        <v>66</v>
      </c>
      <c r="BA28" s="29" t="s">
        <v>67</v>
      </c>
      <c r="BC28" s="41">
        <f t="shared" ref="BC28:BC35" si="18">AW28+AX28</f>
        <v>2790</v>
      </c>
      <c r="BD28" s="41">
        <f t="shared" ref="BD28:BD35" si="19">G28/(100-BE28)*100</f>
        <v>9.3000000000000007</v>
      </c>
      <c r="BE28" s="41">
        <v>0</v>
      </c>
      <c r="BF28" s="41">
        <f t="shared" ref="BF28:BF35" si="20">L28</f>
        <v>0</v>
      </c>
      <c r="BH28" s="20">
        <f t="shared" ref="BH28:BH35" si="21">F28*AO28</f>
        <v>195.00000000000011</v>
      </c>
      <c r="BI28" s="20">
        <f t="shared" ref="BI28:BI35" si="22">F28*AP28</f>
        <v>2595</v>
      </c>
      <c r="BJ28" s="20">
        <f t="shared" ref="BJ28:BJ35" si="23">F28*G28</f>
        <v>2790</v>
      </c>
      <c r="BK28" s="20" t="s">
        <v>68</v>
      </c>
      <c r="BL28" s="41">
        <v>18</v>
      </c>
    </row>
    <row r="29" spans="1:64">
      <c r="A29" s="5" t="s">
        <v>76</v>
      </c>
      <c r="B29" s="90" t="s">
        <v>56</v>
      </c>
      <c r="C29" s="90" t="s">
        <v>111</v>
      </c>
      <c r="D29" s="90" t="s">
        <v>112</v>
      </c>
      <c r="E29" s="90" t="s">
        <v>63</v>
      </c>
      <c r="F29" s="20">
        <v>64915</v>
      </c>
      <c r="G29" s="20">
        <v>6.6</v>
      </c>
      <c r="H29" s="20">
        <f t="shared" si="0"/>
        <v>0</v>
      </c>
      <c r="I29" s="20">
        <f t="shared" si="1"/>
        <v>428439</v>
      </c>
      <c r="J29" s="20">
        <f t="shared" si="2"/>
        <v>428439</v>
      </c>
      <c r="K29" s="20">
        <v>0</v>
      </c>
      <c r="L29" s="20">
        <f t="shared" si="3"/>
        <v>0</v>
      </c>
      <c r="M29" s="35" t="s">
        <v>64</v>
      </c>
      <c r="N29" s="39"/>
      <c r="Z29" s="41">
        <f t="shared" si="4"/>
        <v>0</v>
      </c>
      <c r="AB29" s="41">
        <f t="shared" si="5"/>
        <v>0</v>
      </c>
      <c r="AC29" s="41">
        <f t="shared" si="6"/>
        <v>428439</v>
      </c>
      <c r="AD29" s="41">
        <f t="shared" si="7"/>
        <v>0</v>
      </c>
      <c r="AE29" s="41">
        <f t="shared" si="8"/>
        <v>0</v>
      </c>
      <c r="AF29" s="41">
        <f t="shared" si="9"/>
        <v>0</v>
      </c>
      <c r="AG29" s="41">
        <f t="shared" si="10"/>
        <v>0</v>
      </c>
      <c r="AH29" s="41">
        <f t="shared" si="11"/>
        <v>0</v>
      </c>
      <c r="AI29" s="29" t="s">
        <v>56</v>
      </c>
      <c r="AJ29" s="20">
        <f t="shared" si="12"/>
        <v>0</v>
      </c>
      <c r="AK29" s="20">
        <f t="shared" si="13"/>
        <v>0</v>
      </c>
      <c r="AL29" s="20">
        <f t="shared" si="14"/>
        <v>428439</v>
      </c>
      <c r="AN29" s="41">
        <v>21</v>
      </c>
      <c r="AO29" s="41">
        <f>G29*0</f>
        <v>0</v>
      </c>
      <c r="AP29" s="41">
        <f>G29*(1-0)</f>
        <v>6.6</v>
      </c>
      <c r="AQ29" s="42" t="s">
        <v>60</v>
      </c>
      <c r="AV29" s="41">
        <f t="shared" si="15"/>
        <v>428439</v>
      </c>
      <c r="AW29" s="41">
        <f t="shared" si="16"/>
        <v>0</v>
      </c>
      <c r="AX29" s="41">
        <f t="shared" si="17"/>
        <v>428439</v>
      </c>
      <c r="AY29" s="44" t="s">
        <v>110</v>
      </c>
      <c r="AZ29" s="44" t="s">
        <v>66</v>
      </c>
      <c r="BA29" s="29" t="s">
        <v>67</v>
      </c>
      <c r="BC29" s="41">
        <f t="shared" si="18"/>
        <v>428439</v>
      </c>
      <c r="BD29" s="41">
        <f t="shared" si="19"/>
        <v>6.6000000000000005</v>
      </c>
      <c r="BE29" s="41">
        <v>0</v>
      </c>
      <c r="BF29" s="41">
        <f t="shared" si="20"/>
        <v>0</v>
      </c>
      <c r="BH29" s="20">
        <f t="shared" si="21"/>
        <v>0</v>
      </c>
      <c r="BI29" s="20">
        <f t="shared" si="22"/>
        <v>428439</v>
      </c>
      <c r="BJ29" s="20">
        <f t="shared" si="23"/>
        <v>428439</v>
      </c>
      <c r="BK29" s="20" t="s">
        <v>68</v>
      </c>
      <c r="BL29" s="41">
        <v>18</v>
      </c>
    </row>
    <row r="30" spans="1:64">
      <c r="A30" s="5" t="s">
        <v>113</v>
      </c>
      <c r="B30" s="90" t="s">
        <v>56</v>
      </c>
      <c r="C30" s="90" t="s">
        <v>114</v>
      </c>
      <c r="D30" s="90" t="s">
        <v>115</v>
      </c>
      <c r="E30" s="90" t="s">
        <v>63</v>
      </c>
      <c r="F30" s="20">
        <v>15071.2</v>
      </c>
      <c r="G30" s="20">
        <v>13.1</v>
      </c>
      <c r="H30" s="20">
        <f t="shared" si="0"/>
        <v>0</v>
      </c>
      <c r="I30" s="20">
        <f t="shared" si="1"/>
        <v>197432.72</v>
      </c>
      <c r="J30" s="20">
        <f t="shared" si="2"/>
        <v>197432.72</v>
      </c>
      <c r="K30" s="20">
        <v>0</v>
      </c>
      <c r="L30" s="20">
        <f t="shared" si="3"/>
        <v>0</v>
      </c>
      <c r="M30" s="35" t="s">
        <v>64</v>
      </c>
      <c r="N30" s="39"/>
      <c r="Z30" s="41">
        <f t="shared" si="4"/>
        <v>0</v>
      </c>
      <c r="AB30" s="41">
        <f t="shared" si="5"/>
        <v>0</v>
      </c>
      <c r="AC30" s="41">
        <f t="shared" si="6"/>
        <v>197432.72</v>
      </c>
      <c r="AD30" s="41">
        <f t="shared" si="7"/>
        <v>0</v>
      </c>
      <c r="AE30" s="41">
        <f t="shared" si="8"/>
        <v>0</v>
      </c>
      <c r="AF30" s="41">
        <f t="shared" si="9"/>
        <v>0</v>
      </c>
      <c r="AG30" s="41">
        <f t="shared" si="10"/>
        <v>0</v>
      </c>
      <c r="AH30" s="41">
        <f t="shared" si="11"/>
        <v>0</v>
      </c>
      <c r="AI30" s="29" t="s">
        <v>56</v>
      </c>
      <c r="AJ30" s="20">
        <f t="shared" si="12"/>
        <v>0</v>
      </c>
      <c r="AK30" s="20">
        <f t="shared" si="13"/>
        <v>0</v>
      </c>
      <c r="AL30" s="20">
        <f t="shared" si="14"/>
        <v>197432.72</v>
      </c>
      <c r="AN30" s="41">
        <v>21</v>
      </c>
      <c r="AO30" s="41">
        <f>G30*0</f>
        <v>0</v>
      </c>
      <c r="AP30" s="41">
        <f>G30*(1-0)</f>
        <v>13.1</v>
      </c>
      <c r="AQ30" s="42" t="s">
        <v>60</v>
      </c>
      <c r="AV30" s="41">
        <f t="shared" si="15"/>
        <v>197432.72</v>
      </c>
      <c r="AW30" s="41">
        <f t="shared" si="16"/>
        <v>0</v>
      </c>
      <c r="AX30" s="41">
        <f t="shared" si="17"/>
        <v>197432.72</v>
      </c>
      <c r="AY30" s="44" t="s">
        <v>110</v>
      </c>
      <c r="AZ30" s="44" t="s">
        <v>66</v>
      </c>
      <c r="BA30" s="29" t="s">
        <v>67</v>
      </c>
      <c r="BC30" s="41">
        <f t="shared" si="18"/>
        <v>197432.72</v>
      </c>
      <c r="BD30" s="41">
        <f t="shared" si="19"/>
        <v>13.100000000000001</v>
      </c>
      <c r="BE30" s="41">
        <v>0</v>
      </c>
      <c r="BF30" s="41">
        <f t="shared" si="20"/>
        <v>0</v>
      </c>
      <c r="BH30" s="20">
        <f t="shared" si="21"/>
        <v>0</v>
      </c>
      <c r="BI30" s="20">
        <f t="shared" si="22"/>
        <v>197432.72</v>
      </c>
      <c r="BJ30" s="20">
        <f t="shared" si="23"/>
        <v>197432.72</v>
      </c>
      <c r="BK30" s="20" t="s">
        <v>68</v>
      </c>
      <c r="BL30" s="41">
        <v>18</v>
      </c>
    </row>
    <row r="31" spans="1:64">
      <c r="A31" s="5" t="s">
        <v>116</v>
      </c>
      <c r="B31" s="90" t="s">
        <v>56</v>
      </c>
      <c r="C31" s="90" t="s">
        <v>117</v>
      </c>
      <c r="D31" s="90" t="s">
        <v>118</v>
      </c>
      <c r="E31" s="90" t="s">
        <v>63</v>
      </c>
      <c r="F31" s="20">
        <v>300</v>
      </c>
      <c r="G31" s="20">
        <v>33.1</v>
      </c>
      <c r="H31" s="20">
        <f t="shared" si="0"/>
        <v>0</v>
      </c>
      <c r="I31" s="20">
        <f t="shared" si="1"/>
        <v>9930</v>
      </c>
      <c r="J31" s="20">
        <f t="shared" si="2"/>
        <v>9930</v>
      </c>
      <c r="K31" s="20">
        <v>0</v>
      </c>
      <c r="L31" s="20">
        <f t="shared" si="3"/>
        <v>0</v>
      </c>
      <c r="M31" s="35" t="s">
        <v>64</v>
      </c>
      <c r="N31" s="39"/>
      <c r="Z31" s="41">
        <f t="shared" si="4"/>
        <v>0</v>
      </c>
      <c r="AB31" s="41">
        <f t="shared" si="5"/>
        <v>0</v>
      </c>
      <c r="AC31" s="41">
        <f t="shared" si="6"/>
        <v>9930</v>
      </c>
      <c r="AD31" s="41">
        <f t="shared" si="7"/>
        <v>0</v>
      </c>
      <c r="AE31" s="41">
        <f t="shared" si="8"/>
        <v>0</v>
      </c>
      <c r="AF31" s="41">
        <f t="shared" si="9"/>
        <v>0</v>
      </c>
      <c r="AG31" s="41">
        <f t="shared" si="10"/>
        <v>0</v>
      </c>
      <c r="AH31" s="41">
        <f t="shared" si="11"/>
        <v>0</v>
      </c>
      <c r="AI31" s="29" t="s">
        <v>56</v>
      </c>
      <c r="AJ31" s="20">
        <f t="shared" si="12"/>
        <v>0</v>
      </c>
      <c r="AK31" s="20">
        <f t="shared" si="13"/>
        <v>0</v>
      </c>
      <c r="AL31" s="20">
        <f t="shared" si="14"/>
        <v>9930</v>
      </c>
      <c r="AN31" s="41">
        <v>21</v>
      </c>
      <c r="AO31" s="41">
        <f>G31*0</f>
        <v>0</v>
      </c>
      <c r="AP31" s="41">
        <f>G31*(1-0)</f>
        <v>33.1</v>
      </c>
      <c r="AQ31" s="42" t="s">
        <v>60</v>
      </c>
      <c r="AV31" s="41">
        <f t="shared" si="15"/>
        <v>9930</v>
      </c>
      <c r="AW31" s="41">
        <f t="shared" si="16"/>
        <v>0</v>
      </c>
      <c r="AX31" s="41">
        <f t="shared" si="17"/>
        <v>9930</v>
      </c>
      <c r="AY31" s="44" t="s">
        <v>110</v>
      </c>
      <c r="AZ31" s="44" t="s">
        <v>66</v>
      </c>
      <c r="BA31" s="29" t="s">
        <v>67</v>
      </c>
      <c r="BC31" s="41">
        <f t="shared" si="18"/>
        <v>9930</v>
      </c>
      <c r="BD31" s="41">
        <f t="shared" si="19"/>
        <v>33.1</v>
      </c>
      <c r="BE31" s="41">
        <v>0</v>
      </c>
      <c r="BF31" s="41">
        <f t="shared" si="20"/>
        <v>0</v>
      </c>
      <c r="BH31" s="20">
        <f t="shared" si="21"/>
        <v>0</v>
      </c>
      <c r="BI31" s="20">
        <f t="shared" si="22"/>
        <v>9930</v>
      </c>
      <c r="BJ31" s="20">
        <f t="shared" si="23"/>
        <v>9930</v>
      </c>
      <c r="BK31" s="20" t="s">
        <v>68</v>
      </c>
      <c r="BL31" s="41">
        <v>18</v>
      </c>
    </row>
    <row r="32" spans="1:64">
      <c r="A32" s="5" t="s">
        <v>119</v>
      </c>
      <c r="B32" s="90" t="s">
        <v>56</v>
      </c>
      <c r="C32" s="90" t="s">
        <v>120</v>
      </c>
      <c r="D32" s="90" t="s">
        <v>121</v>
      </c>
      <c r="E32" s="90" t="s">
        <v>63</v>
      </c>
      <c r="F32" s="20">
        <v>1706.7</v>
      </c>
      <c r="G32" s="20">
        <v>61.31</v>
      </c>
      <c r="H32" s="20">
        <f t="shared" si="0"/>
        <v>0</v>
      </c>
      <c r="I32" s="20">
        <f t="shared" si="1"/>
        <v>104637.777</v>
      </c>
      <c r="J32" s="20">
        <f t="shared" si="2"/>
        <v>104637.777</v>
      </c>
      <c r="K32" s="20">
        <v>0</v>
      </c>
      <c r="L32" s="20">
        <f t="shared" si="3"/>
        <v>0</v>
      </c>
      <c r="M32" s="35" t="s">
        <v>64</v>
      </c>
      <c r="N32" s="39"/>
      <c r="Z32" s="41">
        <f t="shared" si="4"/>
        <v>0</v>
      </c>
      <c r="AB32" s="41">
        <f t="shared" si="5"/>
        <v>0</v>
      </c>
      <c r="AC32" s="41">
        <f t="shared" si="6"/>
        <v>104637.777</v>
      </c>
      <c r="AD32" s="41">
        <f t="shared" si="7"/>
        <v>0</v>
      </c>
      <c r="AE32" s="41">
        <f t="shared" si="8"/>
        <v>0</v>
      </c>
      <c r="AF32" s="41">
        <f t="shared" si="9"/>
        <v>0</v>
      </c>
      <c r="AG32" s="41">
        <f t="shared" si="10"/>
        <v>0</v>
      </c>
      <c r="AH32" s="41">
        <f t="shared" si="11"/>
        <v>0</v>
      </c>
      <c r="AI32" s="29" t="s">
        <v>56</v>
      </c>
      <c r="AJ32" s="20">
        <f t="shared" si="12"/>
        <v>0</v>
      </c>
      <c r="AK32" s="20">
        <f t="shared" si="13"/>
        <v>0</v>
      </c>
      <c r="AL32" s="20">
        <f t="shared" si="14"/>
        <v>104637.777</v>
      </c>
      <c r="AN32" s="41">
        <v>21</v>
      </c>
      <c r="AO32" s="41">
        <f>G32*0</f>
        <v>0</v>
      </c>
      <c r="AP32" s="41">
        <f>G32*(1-0)</f>
        <v>61.31</v>
      </c>
      <c r="AQ32" s="42" t="s">
        <v>60</v>
      </c>
      <c r="AV32" s="41">
        <f t="shared" si="15"/>
        <v>104637.777</v>
      </c>
      <c r="AW32" s="41">
        <f t="shared" si="16"/>
        <v>0</v>
      </c>
      <c r="AX32" s="41">
        <f t="shared" si="17"/>
        <v>104637.777</v>
      </c>
      <c r="AY32" s="44" t="s">
        <v>110</v>
      </c>
      <c r="AZ32" s="44" t="s">
        <v>66</v>
      </c>
      <c r="BA32" s="29" t="s">
        <v>67</v>
      </c>
      <c r="BC32" s="41">
        <f t="shared" si="18"/>
        <v>104637.777</v>
      </c>
      <c r="BD32" s="41">
        <f t="shared" si="19"/>
        <v>61.309999999999995</v>
      </c>
      <c r="BE32" s="41">
        <v>0</v>
      </c>
      <c r="BF32" s="41">
        <f t="shared" si="20"/>
        <v>0</v>
      </c>
      <c r="BH32" s="20">
        <f t="shared" si="21"/>
        <v>0</v>
      </c>
      <c r="BI32" s="20">
        <f t="shared" si="22"/>
        <v>104637.777</v>
      </c>
      <c r="BJ32" s="20">
        <f t="shared" si="23"/>
        <v>104637.777</v>
      </c>
      <c r="BK32" s="20" t="s">
        <v>68</v>
      </c>
      <c r="BL32" s="41">
        <v>18</v>
      </c>
    </row>
    <row r="33" spans="1:64">
      <c r="A33" s="5" t="s">
        <v>89</v>
      </c>
      <c r="B33" s="90" t="s">
        <v>56</v>
      </c>
      <c r="C33" s="90" t="s">
        <v>122</v>
      </c>
      <c r="D33" s="90" t="s">
        <v>123</v>
      </c>
      <c r="E33" s="90" t="s">
        <v>124</v>
      </c>
      <c r="F33" s="20">
        <v>6.5</v>
      </c>
      <c r="G33" s="20">
        <v>30000</v>
      </c>
      <c r="H33" s="20">
        <f t="shared" si="0"/>
        <v>0</v>
      </c>
      <c r="I33" s="20">
        <f t="shared" si="1"/>
        <v>195000</v>
      </c>
      <c r="J33" s="20">
        <f t="shared" si="2"/>
        <v>195000</v>
      </c>
      <c r="K33" s="20">
        <v>0</v>
      </c>
      <c r="L33" s="20">
        <f t="shared" si="3"/>
        <v>0</v>
      </c>
      <c r="M33" s="35" t="s">
        <v>64</v>
      </c>
      <c r="N33" s="39"/>
      <c r="Z33" s="41">
        <f t="shared" si="4"/>
        <v>0</v>
      </c>
      <c r="AB33" s="41">
        <f t="shared" si="5"/>
        <v>0</v>
      </c>
      <c r="AC33" s="41">
        <f t="shared" si="6"/>
        <v>195000</v>
      </c>
      <c r="AD33" s="41">
        <f t="shared" si="7"/>
        <v>0</v>
      </c>
      <c r="AE33" s="41">
        <f t="shared" si="8"/>
        <v>0</v>
      </c>
      <c r="AF33" s="41">
        <f t="shared" si="9"/>
        <v>0</v>
      </c>
      <c r="AG33" s="41">
        <f t="shared" si="10"/>
        <v>0</v>
      </c>
      <c r="AH33" s="41">
        <f t="shared" si="11"/>
        <v>0</v>
      </c>
      <c r="AI33" s="29" t="s">
        <v>56</v>
      </c>
      <c r="AJ33" s="20">
        <f t="shared" si="12"/>
        <v>0</v>
      </c>
      <c r="AK33" s="20">
        <f t="shared" si="13"/>
        <v>0</v>
      </c>
      <c r="AL33" s="20">
        <f t="shared" si="14"/>
        <v>195000</v>
      </c>
      <c r="AN33" s="41">
        <v>21</v>
      </c>
      <c r="AO33" s="41">
        <f>G33*0</f>
        <v>0</v>
      </c>
      <c r="AP33" s="41">
        <f>G33*(1-0)</f>
        <v>30000</v>
      </c>
      <c r="AQ33" s="42" t="s">
        <v>60</v>
      </c>
      <c r="AV33" s="41">
        <f t="shared" si="15"/>
        <v>195000</v>
      </c>
      <c r="AW33" s="41">
        <f t="shared" si="16"/>
        <v>0</v>
      </c>
      <c r="AX33" s="41">
        <f t="shared" si="17"/>
        <v>195000</v>
      </c>
      <c r="AY33" s="44" t="s">
        <v>110</v>
      </c>
      <c r="AZ33" s="44" t="s">
        <v>66</v>
      </c>
      <c r="BA33" s="29" t="s">
        <v>67</v>
      </c>
      <c r="BC33" s="41">
        <f t="shared" si="18"/>
        <v>195000</v>
      </c>
      <c r="BD33" s="41">
        <f t="shared" si="19"/>
        <v>30000</v>
      </c>
      <c r="BE33" s="41">
        <v>0</v>
      </c>
      <c r="BF33" s="41">
        <f t="shared" si="20"/>
        <v>0</v>
      </c>
      <c r="BH33" s="20">
        <f t="shared" si="21"/>
        <v>0</v>
      </c>
      <c r="BI33" s="20">
        <f t="shared" si="22"/>
        <v>195000</v>
      </c>
      <c r="BJ33" s="20">
        <f t="shared" si="23"/>
        <v>195000</v>
      </c>
      <c r="BK33" s="20" t="s">
        <v>68</v>
      </c>
      <c r="BL33" s="41">
        <v>18</v>
      </c>
    </row>
    <row r="34" spans="1:64">
      <c r="A34" s="5" t="s">
        <v>98</v>
      </c>
      <c r="B34" s="90" t="s">
        <v>56</v>
      </c>
      <c r="C34" s="90" t="s">
        <v>125</v>
      </c>
      <c r="D34" s="90" t="s">
        <v>126</v>
      </c>
      <c r="E34" s="90" t="s">
        <v>63</v>
      </c>
      <c r="F34" s="20">
        <v>20</v>
      </c>
      <c r="G34" s="20">
        <v>535</v>
      </c>
      <c r="H34" s="20">
        <f t="shared" si="0"/>
        <v>2134.0000000000045</v>
      </c>
      <c r="I34" s="20">
        <f t="shared" si="1"/>
        <v>8565.9999999999964</v>
      </c>
      <c r="J34" s="20">
        <f t="shared" si="2"/>
        <v>10700</v>
      </c>
      <c r="K34" s="20">
        <v>9.4000000000000004E-3</v>
      </c>
      <c r="L34" s="20">
        <f t="shared" si="3"/>
        <v>0.188</v>
      </c>
      <c r="M34" s="35" t="s">
        <v>64</v>
      </c>
      <c r="N34" s="39"/>
      <c r="Z34" s="41">
        <f t="shared" si="4"/>
        <v>0</v>
      </c>
      <c r="AB34" s="41">
        <f t="shared" si="5"/>
        <v>2134.0000000000045</v>
      </c>
      <c r="AC34" s="41">
        <f t="shared" si="6"/>
        <v>8565.9999999999964</v>
      </c>
      <c r="AD34" s="41">
        <f t="shared" si="7"/>
        <v>0</v>
      </c>
      <c r="AE34" s="41">
        <f t="shared" si="8"/>
        <v>0</v>
      </c>
      <c r="AF34" s="41">
        <f t="shared" si="9"/>
        <v>0</v>
      </c>
      <c r="AG34" s="41">
        <f t="shared" si="10"/>
        <v>0</v>
      </c>
      <c r="AH34" s="41">
        <f t="shared" si="11"/>
        <v>0</v>
      </c>
      <c r="AI34" s="29" t="s">
        <v>56</v>
      </c>
      <c r="AJ34" s="20">
        <f t="shared" si="12"/>
        <v>0</v>
      </c>
      <c r="AK34" s="20">
        <f t="shared" si="13"/>
        <v>0</v>
      </c>
      <c r="AL34" s="20">
        <f t="shared" si="14"/>
        <v>10700</v>
      </c>
      <c r="AN34" s="41">
        <v>21</v>
      </c>
      <c r="AO34" s="41">
        <f>G34*0.199439252336449</f>
        <v>106.70000000000022</v>
      </c>
      <c r="AP34" s="41">
        <f>G34*(1-0.199439252336449)</f>
        <v>428.29999999999978</v>
      </c>
      <c r="AQ34" s="42" t="s">
        <v>60</v>
      </c>
      <c r="AV34" s="41">
        <f t="shared" si="15"/>
        <v>10700</v>
      </c>
      <c r="AW34" s="41">
        <f t="shared" si="16"/>
        <v>2134.0000000000045</v>
      </c>
      <c r="AX34" s="41">
        <f t="shared" si="17"/>
        <v>8565.9999999999964</v>
      </c>
      <c r="AY34" s="44" t="s">
        <v>110</v>
      </c>
      <c r="AZ34" s="44" t="s">
        <v>66</v>
      </c>
      <c r="BA34" s="29" t="s">
        <v>67</v>
      </c>
      <c r="BC34" s="41">
        <f t="shared" si="18"/>
        <v>10700</v>
      </c>
      <c r="BD34" s="41">
        <f t="shared" si="19"/>
        <v>535</v>
      </c>
      <c r="BE34" s="41">
        <v>0</v>
      </c>
      <c r="BF34" s="41">
        <f t="shared" si="20"/>
        <v>0.188</v>
      </c>
      <c r="BH34" s="20">
        <f t="shared" si="21"/>
        <v>2134.0000000000045</v>
      </c>
      <c r="BI34" s="20">
        <f t="shared" si="22"/>
        <v>8565.9999999999964</v>
      </c>
      <c r="BJ34" s="20">
        <f t="shared" si="23"/>
        <v>10700</v>
      </c>
      <c r="BK34" s="20" t="s">
        <v>68</v>
      </c>
      <c r="BL34" s="41">
        <v>18</v>
      </c>
    </row>
    <row r="35" spans="1:64">
      <c r="A35" s="5" t="s">
        <v>106</v>
      </c>
      <c r="B35" s="90" t="s">
        <v>56</v>
      </c>
      <c r="C35" s="90" t="s">
        <v>127</v>
      </c>
      <c r="D35" s="90" t="s">
        <v>128</v>
      </c>
      <c r="E35" s="90" t="s">
        <v>63</v>
      </c>
      <c r="F35" s="20">
        <v>20</v>
      </c>
      <c r="G35" s="20">
        <v>160.01</v>
      </c>
      <c r="H35" s="20">
        <f t="shared" si="0"/>
        <v>0</v>
      </c>
      <c r="I35" s="20">
        <f t="shared" si="1"/>
        <v>3200.2</v>
      </c>
      <c r="J35" s="20">
        <f t="shared" si="2"/>
        <v>3200.2</v>
      </c>
      <c r="K35" s="20">
        <v>0</v>
      </c>
      <c r="L35" s="20">
        <f t="shared" si="3"/>
        <v>0</v>
      </c>
      <c r="M35" s="35" t="s">
        <v>64</v>
      </c>
      <c r="N35" s="39"/>
      <c r="Z35" s="41">
        <f t="shared" si="4"/>
        <v>0</v>
      </c>
      <c r="AB35" s="41">
        <f t="shared" si="5"/>
        <v>0</v>
      </c>
      <c r="AC35" s="41">
        <f t="shared" si="6"/>
        <v>3200.2</v>
      </c>
      <c r="AD35" s="41">
        <f t="shared" si="7"/>
        <v>0</v>
      </c>
      <c r="AE35" s="41">
        <f t="shared" si="8"/>
        <v>0</v>
      </c>
      <c r="AF35" s="41">
        <f t="shared" si="9"/>
        <v>0</v>
      </c>
      <c r="AG35" s="41">
        <f t="shared" si="10"/>
        <v>0</v>
      </c>
      <c r="AH35" s="41">
        <f t="shared" si="11"/>
        <v>0</v>
      </c>
      <c r="AI35" s="29" t="s">
        <v>56</v>
      </c>
      <c r="AJ35" s="20">
        <f t="shared" si="12"/>
        <v>0</v>
      </c>
      <c r="AK35" s="20">
        <f t="shared" si="13"/>
        <v>0</v>
      </c>
      <c r="AL35" s="20">
        <f t="shared" si="14"/>
        <v>3200.2</v>
      </c>
      <c r="AN35" s="41">
        <v>21</v>
      </c>
      <c r="AO35" s="41">
        <f>G35*0</f>
        <v>0</v>
      </c>
      <c r="AP35" s="41">
        <f>G35*(1-0)</f>
        <v>160.01</v>
      </c>
      <c r="AQ35" s="42" t="s">
        <v>60</v>
      </c>
      <c r="AV35" s="41">
        <f t="shared" si="15"/>
        <v>3200.2</v>
      </c>
      <c r="AW35" s="41">
        <f t="shared" si="16"/>
        <v>0</v>
      </c>
      <c r="AX35" s="41">
        <f t="shared" si="17"/>
        <v>3200.2</v>
      </c>
      <c r="AY35" s="44" t="s">
        <v>110</v>
      </c>
      <c r="AZ35" s="44" t="s">
        <v>66</v>
      </c>
      <c r="BA35" s="29" t="s">
        <v>67</v>
      </c>
      <c r="BC35" s="41">
        <f t="shared" si="18"/>
        <v>3200.2</v>
      </c>
      <c r="BD35" s="41">
        <f t="shared" si="19"/>
        <v>160.01</v>
      </c>
      <c r="BE35" s="41">
        <v>0</v>
      </c>
      <c r="BF35" s="41">
        <f t="shared" si="20"/>
        <v>0</v>
      </c>
      <c r="BH35" s="20">
        <f t="shared" si="21"/>
        <v>0</v>
      </c>
      <c r="BI35" s="20">
        <f t="shared" si="22"/>
        <v>3200.2</v>
      </c>
      <c r="BJ35" s="20">
        <f t="shared" si="23"/>
        <v>3200.2</v>
      </c>
      <c r="BK35" s="20" t="s">
        <v>68</v>
      </c>
      <c r="BL35" s="41">
        <v>18</v>
      </c>
    </row>
    <row r="36" spans="1:64">
      <c r="A36" s="4"/>
      <c r="B36" s="13" t="s">
        <v>56</v>
      </c>
      <c r="C36" s="13" t="s">
        <v>129</v>
      </c>
      <c r="D36" s="13" t="s">
        <v>130</v>
      </c>
      <c r="E36" s="17" t="s">
        <v>36</v>
      </c>
      <c r="F36" s="17" t="s">
        <v>36</v>
      </c>
      <c r="G36" s="17" t="s">
        <v>36</v>
      </c>
      <c r="H36" s="47">
        <f>SUM(H37:H37)</f>
        <v>0</v>
      </c>
      <c r="I36" s="47">
        <f>SUM(I37:I37)</f>
        <v>64.674750000000003</v>
      </c>
      <c r="J36" s="47">
        <f>SUM(J37:J37)</f>
        <v>64.674750000000003</v>
      </c>
      <c r="K36" s="29"/>
      <c r="L36" s="47">
        <f>SUM(L37:L37)</f>
        <v>0</v>
      </c>
      <c r="M36" s="34"/>
      <c r="N36" s="39"/>
      <c r="AI36" s="29" t="s">
        <v>56</v>
      </c>
      <c r="AS36" s="47">
        <f>SUM(AJ37:AJ37)</f>
        <v>0</v>
      </c>
      <c r="AT36" s="47">
        <f>SUM(AK37:AK37)</f>
        <v>0</v>
      </c>
      <c r="AU36" s="47">
        <f>SUM(AL37:AL37)</f>
        <v>64.674750000000003</v>
      </c>
    </row>
    <row r="37" spans="1:64">
      <c r="A37" s="5" t="s">
        <v>131</v>
      </c>
      <c r="B37" s="90" t="s">
        <v>56</v>
      </c>
      <c r="C37" s="90" t="s">
        <v>132</v>
      </c>
      <c r="D37" s="90" t="s">
        <v>133</v>
      </c>
      <c r="E37" s="90" t="s">
        <v>134</v>
      </c>
      <c r="F37" s="20">
        <v>0.1905</v>
      </c>
      <c r="G37" s="20">
        <v>339.5</v>
      </c>
      <c r="H37" s="20">
        <f>F37*AO37</f>
        <v>0</v>
      </c>
      <c r="I37" s="20">
        <f>F37*AP37</f>
        <v>64.674750000000003</v>
      </c>
      <c r="J37" s="20">
        <f>F37*G37</f>
        <v>64.674750000000003</v>
      </c>
      <c r="K37" s="20">
        <v>0</v>
      </c>
      <c r="L37" s="20">
        <f>F37*K37</f>
        <v>0</v>
      </c>
      <c r="M37" s="35" t="s">
        <v>64</v>
      </c>
      <c r="N37" s="39"/>
      <c r="Z37" s="41">
        <f>IF(AQ37="5",BJ37,0)</f>
        <v>64.674750000000003</v>
      </c>
      <c r="AB37" s="41">
        <f>IF(AQ37="1",BH37,0)</f>
        <v>0</v>
      </c>
      <c r="AC37" s="41">
        <f>IF(AQ37="1",BI37,0)</f>
        <v>0</v>
      </c>
      <c r="AD37" s="41">
        <f>IF(AQ37="7",BH37,0)</f>
        <v>0</v>
      </c>
      <c r="AE37" s="41">
        <f>IF(AQ37="7",BI37,0)</f>
        <v>0</v>
      </c>
      <c r="AF37" s="41">
        <f>IF(AQ37="2",BH37,0)</f>
        <v>0</v>
      </c>
      <c r="AG37" s="41">
        <f>IF(AQ37="2",BI37,0)</f>
        <v>0</v>
      </c>
      <c r="AH37" s="41">
        <f>IF(AQ37="0",BJ37,0)</f>
        <v>0</v>
      </c>
      <c r="AI37" s="29" t="s">
        <v>56</v>
      </c>
      <c r="AJ37" s="20">
        <f>IF(AN37=0,J37,0)</f>
        <v>0</v>
      </c>
      <c r="AK37" s="20">
        <f>IF(AN37=15,J37,0)</f>
        <v>0</v>
      </c>
      <c r="AL37" s="20">
        <f>IF(AN37=21,J37,0)</f>
        <v>64.674750000000003</v>
      </c>
      <c r="AN37" s="41">
        <v>21</v>
      </c>
      <c r="AO37" s="41">
        <f>G37*0</f>
        <v>0</v>
      </c>
      <c r="AP37" s="41">
        <f>G37*(1-0)</f>
        <v>339.5</v>
      </c>
      <c r="AQ37" s="42" t="s">
        <v>83</v>
      </c>
      <c r="AV37" s="41">
        <f>AW37+AX37</f>
        <v>64.674750000000003</v>
      </c>
      <c r="AW37" s="41">
        <f>F37*AO37</f>
        <v>0</v>
      </c>
      <c r="AX37" s="41">
        <f>F37*AP37</f>
        <v>64.674750000000003</v>
      </c>
      <c r="AY37" s="44" t="s">
        <v>135</v>
      </c>
      <c r="AZ37" s="44" t="s">
        <v>136</v>
      </c>
      <c r="BA37" s="29" t="s">
        <v>67</v>
      </c>
      <c r="BC37" s="41">
        <f>AW37+AX37</f>
        <v>64.674750000000003</v>
      </c>
      <c r="BD37" s="41">
        <f>G37/(100-BE37)*100</f>
        <v>339.5</v>
      </c>
      <c r="BE37" s="41">
        <v>0</v>
      </c>
      <c r="BF37" s="41">
        <f>L37</f>
        <v>0</v>
      </c>
      <c r="BH37" s="20">
        <f>F37*AO37</f>
        <v>0</v>
      </c>
      <c r="BI37" s="20">
        <f>F37*AP37</f>
        <v>64.674750000000003</v>
      </c>
      <c r="BJ37" s="20">
        <f>F37*G37</f>
        <v>64.674750000000003</v>
      </c>
      <c r="BK37" s="20" t="s">
        <v>68</v>
      </c>
      <c r="BL37" s="41">
        <v>33</v>
      </c>
    </row>
    <row r="38" spans="1:64">
      <c r="A38" s="4"/>
      <c r="B38" s="13" t="s">
        <v>56</v>
      </c>
      <c r="C38" s="13"/>
      <c r="D38" s="13" t="s">
        <v>137</v>
      </c>
      <c r="E38" s="17" t="s">
        <v>36</v>
      </c>
      <c r="F38" s="17" t="s">
        <v>36</v>
      </c>
      <c r="G38" s="17" t="s">
        <v>36</v>
      </c>
      <c r="H38" s="47">
        <f>SUM(H39:H39)</f>
        <v>2700</v>
      </c>
      <c r="I38" s="47">
        <f>SUM(I39:I39)</f>
        <v>0</v>
      </c>
      <c r="J38" s="47">
        <f>SUM(J39:J39)</f>
        <v>2700</v>
      </c>
      <c r="K38" s="29"/>
      <c r="L38" s="47">
        <f>SUM(L39:L39)</f>
        <v>0</v>
      </c>
      <c r="M38" s="34"/>
      <c r="N38" s="39"/>
      <c r="AI38" s="29" t="s">
        <v>56</v>
      </c>
      <c r="AS38" s="47">
        <f>SUM(AJ39:AJ39)</f>
        <v>0</v>
      </c>
      <c r="AT38" s="47">
        <f>SUM(AK39:AK39)</f>
        <v>0</v>
      </c>
      <c r="AU38" s="47">
        <f>SUM(AL39:AL39)</f>
        <v>2700</v>
      </c>
    </row>
    <row r="39" spans="1:64">
      <c r="A39" s="6" t="s">
        <v>138</v>
      </c>
      <c r="B39" s="91" t="s">
        <v>56</v>
      </c>
      <c r="C39" s="91" t="s">
        <v>139</v>
      </c>
      <c r="D39" s="91" t="s">
        <v>140</v>
      </c>
      <c r="E39" s="91" t="s">
        <v>141</v>
      </c>
      <c r="F39" s="21">
        <v>25</v>
      </c>
      <c r="G39" s="21">
        <v>108</v>
      </c>
      <c r="H39" s="21">
        <f>F39*AO39</f>
        <v>2700</v>
      </c>
      <c r="I39" s="21">
        <f>F39*AP39</f>
        <v>0</v>
      </c>
      <c r="J39" s="21">
        <f>F39*G39</f>
        <v>2700</v>
      </c>
      <c r="K39" s="21">
        <v>0</v>
      </c>
      <c r="L39" s="21">
        <f>F39*K39</f>
        <v>0</v>
      </c>
      <c r="M39" s="36" t="s">
        <v>64</v>
      </c>
      <c r="N39" s="39"/>
      <c r="Z39" s="41">
        <f>IF(AQ39="5",BJ39,0)</f>
        <v>0</v>
      </c>
      <c r="AB39" s="41">
        <f>IF(AQ39="1",BH39,0)</f>
        <v>0</v>
      </c>
      <c r="AC39" s="41">
        <f>IF(AQ39="1",BI39,0)</f>
        <v>0</v>
      </c>
      <c r="AD39" s="41">
        <f>IF(AQ39="7",BH39,0)</f>
        <v>0</v>
      </c>
      <c r="AE39" s="41">
        <f>IF(AQ39="7",BI39,0)</f>
        <v>0</v>
      </c>
      <c r="AF39" s="41">
        <f>IF(AQ39="2",BH39,0)</f>
        <v>0</v>
      </c>
      <c r="AG39" s="41">
        <f>IF(AQ39="2",BI39,0)</f>
        <v>0</v>
      </c>
      <c r="AH39" s="41">
        <f>IF(AQ39="0",BJ39,0)</f>
        <v>2700</v>
      </c>
      <c r="AI39" s="29" t="s">
        <v>56</v>
      </c>
      <c r="AJ39" s="21">
        <f>IF(AN39=0,J39,0)</f>
        <v>0</v>
      </c>
      <c r="AK39" s="21">
        <f>IF(AN39=15,J39,0)</f>
        <v>0</v>
      </c>
      <c r="AL39" s="21">
        <f>IF(AN39=21,J39,0)</f>
        <v>2700</v>
      </c>
      <c r="AN39" s="41">
        <v>21</v>
      </c>
      <c r="AO39" s="41">
        <f>G39*1</f>
        <v>108</v>
      </c>
      <c r="AP39" s="41">
        <f>G39*(1-1)</f>
        <v>0</v>
      </c>
      <c r="AQ39" s="43" t="s">
        <v>142</v>
      </c>
      <c r="AV39" s="41">
        <f>AW39+AX39</f>
        <v>2700</v>
      </c>
      <c r="AW39" s="41">
        <f>F39*AO39</f>
        <v>2700</v>
      </c>
      <c r="AX39" s="41">
        <f>F39*AP39</f>
        <v>0</v>
      </c>
      <c r="AY39" s="44" t="s">
        <v>143</v>
      </c>
      <c r="AZ39" s="44" t="s">
        <v>144</v>
      </c>
      <c r="BA39" s="29" t="s">
        <v>67</v>
      </c>
      <c r="BC39" s="41">
        <f>AW39+AX39</f>
        <v>2700</v>
      </c>
      <c r="BD39" s="41">
        <f>G39/(100-BE39)*100</f>
        <v>108</v>
      </c>
      <c r="BE39" s="41">
        <v>0</v>
      </c>
      <c r="BF39" s="41">
        <f>L39</f>
        <v>0</v>
      </c>
      <c r="BH39" s="21">
        <f>F39*AO39</f>
        <v>2700</v>
      </c>
      <c r="BI39" s="21">
        <f>F39*AP39</f>
        <v>0</v>
      </c>
      <c r="BJ39" s="21">
        <f>F39*G39</f>
        <v>2700</v>
      </c>
      <c r="BK39" s="21" t="s">
        <v>145</v>
      </c>
      <c r="BL39" s="41"/>
    </row>
    <row r="40" spans="1:64">
      <c r="A40" s="7"/>
      <c r="B40" s="92" t="s">
        <v>146</v>
      </c>
      <c r="C40" s="92"/>
      <c r="D40" s="92" t="s">
        <v>147</v>
      </c>
      <c r="E40" s="18" t="s">
        <v>36</v>
      </c>
      <c r="F40" s="18" t="s">
        <v>36</v>
      </c>
      <c r="G40" s="18" t="s">
        <v>36</v>
      </c>
      <c r="H40" s="48">
        <f>H41+H44+H46+H48+H53+H55+H57+H60+H63+H65</f>
        <v>34408.485157717805</v>
      </c>
      <c r="I40" s="48">
        <f>I41+I44+I46+I48+I53+I55+I57+I60+I63+I65</f>
        <v>96110.125742282195</v>
      </c>
      <c r="J40" s="48">
        <f>J41+J44+J46+J48+J53+J55+J57+J60+J63+J65</f>
        <v>130518.6109</v>
      </c>
      <c r="K40" s="30"/>
      <c r="L40" s="48">
        <f>L41+L44+L46+L48+L53+L55+L57+L60+L63+L65</f>
        <v>8.3342044000000008</v>
      </c>
      <c r="M40" s="37"/>
      <c r="N40" s="39"/>
    </row>
    <row r="41" spans="1:64">
      <c r="A41" s="4"/>
      <c r="B41" s="13" t="s">
        <v>146</v>
      </c>
      <c r="C41" s="13" t="s">
        <v>58</v>
      </c>
      <c r="D41" s="13" t="s">
        <v>59</v>
      </c>
      <c r="E41" s="17" t="s">
        <v>36</v>
      </c>
      <c r="F41" s="17" t="s">
        <v>36</v>
      </c>
      <c r="G41" s="17" t="s">
        <v>36</v>
      </c>
      <c r="H41" s="47">
        <f>SUM(H42:H43)</f>
        <v>7363.1224111282791</v>
      </c>
      <c r="I41" s="47">
        <f>SUM(I42:I43)</f>
        <v>22156.877588871721</v>
      </c>
      <c r="J41" s="47">
        <f>SUM(J42:J43)</f>
        <v>29520</v>
      </c>
      <c r="K41" s="29"/>
      <c r="L41" s="47">
        <f>SUM(L42:L43)</f>
        <v>1.6125999999999998</v>
      </c>
      <c r="M41" s="34"/>
      <c r="N41" s="39"/>
      <c r="AI41" s="29" t="s">
        <v>146</v>
      </c>
      <c r="AS41" s="47">
        <f>SUM(AJ42:AJ43)</f>
        <v>0</v>
      </c>
      <c r="AT41" s="47">
        <f>SUM(AK42:AK43)</f>
        <v>0</v>
      </c>
      <c r="AU41" s="47">
        <f>SUM(AL42:AL43)</f>
        <v>29520</v>
      </c>
    </row>
    <row r="42" spans="1:64">
      <c r="A42" s="5" t="s">
        <v>148</v>
      </c>
      <c r="B42" s="90" t="s">
        <v>146</v>
      </c>
      <c r="C42" s="90" t="s">
        <v>149</v>
      </c>
      <c r="D42" s="90" t="s">
        <v>150</v>
      </c>
      <c r="E42" s="90" t="s">
        <v>151</v>
      </c>
      <c r="F42" s="20">
        <v>20</v>
      </c>
      <c r="G42" s="20">
        <v>476</v>
      </c>
      <c r="H42" s="20">
        <f>F42*AO42</f>
        <v>2416.5999999999995</v>
      </c>
      <c r="I42" s="20">
        <f>F42*AP42</f>
        <v>7103.4000000000015</v>
      </c>
      <c r="J42" s="20">
        <f>F42*G42</f>
        <v>9520</v>
      </c>
      <c r="K42" s="20">
        <v>1.0999999999999999E-2</v>
      </c>
      <c r="L42" s="20">
        <f>F42*K42</f>
        <v>0.21999999999999997</v>
      </c>
      <c r="M42" s="35" t="s">
        <v>64</v>
      </c>
      <c r="N42" s="39"/>
      <c r="Z42" s="41">
        <f>IF(AQ42="5",BJ42,0)</f>
        <v>0</v>
      </c>
      <c r="AB42" s="41">
        <f>IF(AQ42="1",BH42,0)</f>
        <v>2416.5999999999995</v>
      </c>
      <c r="AC42" s="41">
        <f>IF(AQ42="1",BI42,0)</f>
        <v>7103.4000000000015</v>
      </c>
      <c r="AD42" s="41">
        <f>IF(AQ42="7",BH42,0)</f>
        <v>0</v>
      </c>
      <c r="AE42" s="41">
        <f>IF(AQ42="7",BI42,0)</f>
        <v>0</v>
      </c>
      <c r="AF42" s="41">
        <f>IF(AQ42="2",BH42,0)</f>
        <v>0</v>
      </c>
      <c r="AG42" s="41">
        <f>IF(AQ42="2",BI42,0)</f>
        <v>0</v>
      </c>
      <c r="AH42" s="41">
        <f>IF(AQ42="0",BJ42,0)</f>
        <v>0</v>
      </c>
      <c r="AI42" s="29" t="s">
        <v>146</v>
      </c>
      <c r="AJ42" s="20">
        <f>IF(AN42=0,J42,0)</f>
        <v>0</v>
      </c>
      <c r="AK42" s="20">
        <f>IF(AN42=15,J42,0)</f>
        <v>0</v>
      </c>
      <c r="AL42" s="20">
        <f>IF(AN42=21,J42,0)</f>
        <v>9520</v>
      </c>
      <c r="AN42" s="41">
        <v>21</v>
      </c>
      <c r="AO42" s="41">
        <f>G42*0.253844537815126</f>
        <v>120.82999999999998</v>
      </c>
      <c r="AP42" s="41">
        <f>G42*(1-0.253844537815126)</f>
        <v>355.17000000000007</v>
      </c>
      <c r="AQ42" s="42" t="s">
        <v>60</v>
      </c>
      <c r="AV42" s="41">
        <f>AW42+AX42</f>
        <v>9520</v>
      </c>
      <c r="AW42" s="41">
        <f>F42*AO42</f>
        <v>2416.5999999999995</v>
      </c>
      <c r="AX42" s="41">
        <f>F42*AP42</f>
        <v>7103.4000000000015</v>
      </c>
      <c r="AY42" s="44" t="s">
        <v>65</v>
      </c>
      <c r="AZ42" s="44" t="s">
        <v>152</v>
      </c>
      <c r="BA42" s="29" t="s">
        <v>153</v>
      </c>
      <c r="BC42" s="41">
        <f>AW42+AX42</f>
        <v>9520</v>
      </c>
      <c r="BD42" s="41">
        <f>G42/(100-BE42)*100</f>
        <v>476</v>
      </c>
      <c r="BE42" s="41">
        <v>0</v>
      </c>
      <c r="BF42" s="41">
        <f>L42</f>
        <v>0.21999999999999997</v>
      </c>
      <c r="BH42" s="20">
        <f>F42*AO42</f>
        <v>2416.5999999999995</v>
      </c>
      <c r="BI42" s="20">
        <f>F42*AP42</f>
        <v>7103.4000000000015</v>
      </c>
      <c r="BJ42" s="20">
        <f>F42*G42</f>
        <v>9520</v>
      </c>
      <c r="BK42" s="20" t="s">
        <v>68</v>
      </c>
      <c r="BL42" s="41">
        <v>11</v>
      </c>
    </row>
    <row r="43" spans="1:64">
      <c r="A43" s="5" t="s">
        <v>154</v>
      </c>
      <c r="B43" s="90" t="s">
        <v>146</v>
      </c>
      <c r="C43" s="90" t="s">
        <v>155</v>
      </c>
      <c r="D43" s="90" t="s">
        <v>156</v>
      </c>
      <c r="E43" s="90" t="s">
        <v>151</v>
      </c>
      <c r="F43" s="20">
        <v>20</v>
      </c>
      <c r="G43" s="20">
        <v>1000</v>
      </c>
      <c r="H43" s="20">
        <f>F43*AO43</f>
        <v>4946.5224111282796</v>
      </c>
      <c r="I43" s="20">
        <f>F43*AP43</f>
        <v>15053.477588871719</v>
      </c>
      <c r="J43" s="20">
        <f>F43*G43</f>
        <v>20000</v>
      </c>
      <c r="K43" s="20">
        <v>6.9629999999999997E-2</v>
      </c>
      <c r="L43" s="20">
        <f>F43*K43</f>
        <v>1.3925999999999998</v>
      </c>
      <c r="M43" s="35" t="s">
        <v>64</v>
      </c>
      <c r="N43" s="39"/>
      <c r="Z43" s="41">
        <f>IF(AQ43="5",BJ43,0)</f>
        <v>0</v>
      </c>
      <c r="AB43" s="41">
        <f>IF(AQ43="1",BH43,0)</f>
        <v>4946.5224111282796</v>
      </c>
      <c r="AC43" s="41">
        <f>IF(AQ43="1",BI43,0)</f>
        <v>15053.477588871719</v>
      </c>
      <c r="AD43" s="41">
        <f>IF(AQ43="7",BH43,0)</f>
        <v>0</v>
      </c>
      <c r="AE43" s="41">
        <f>IF(AQ43="7",BI43,0)</f>
        <v>0</v>
      </c>
      <c r="AF43" s="41">
        <f>IF(AQ43="2",BH43,0)</f>
        <v>0</v>
      </c>
      <c r="AG43" s="41">
        <f>IF(AQ43="2",BI43,0)</f>
        <v>0</v>
      </c>
      <c r="AH43" s="41">
        <f>IF(AQ43="0",BJ43,0)</f>
        <v>0</v>
      </c>
      <c r="AI43" s="29" t="s">
        <v>146</v>
      </c>
      <c r="AJ43" s="20">
        <f>IF(AN43=0,J43,0)</f>
        <v>0</v>
      </c>
      <c r="AK43" s="20">
        <f>IF(AN43=15,J43,0)</f>
        <v>0</v>
      </c>
      <c r="AL43" s="20">
        <f>IF(AN43=21,J43,0)</f>
        <v>20000</v>
      </c>
      <c r="AN43" s="41">
        <v>21</v>
      </c>
      <c r="AO43" s="41">
        <f>G43*0.247326120556414</f>
        <v>247.326120556414</v>
      </c>
      <c r="AP43" s="41">
        <f>G43*(1-0.247326120556414)</f>
        <v>752.67387944358597</v>
      </c>
      <c r="AQ43" s="42" t="s">
        <v>60</v>
      </c>
      <c r="AV43" s="41">
        <f>AW43+AX43</f>
        <v>20000</v>
      </c>
      <c r="AW43" s="41">
        <f>F43*AO43</f>
        <v>4946.5224111282796</v>
      </c>
      <c r="AX43" s="41">
        <f>F43*AP43</f>
        <v>15053.477588871719</v>
      </c>
      <c r="AY43" s="44" t="s">
        <v>65</v>
      </c>
      <c r="AZ43" s="44" t="s">
        <v>152</v>
      </c>
      <c r="BA43" s="29" t="s">
        <v>153</v>
      </c>
      <c r="BC43" s="41">
        <f>AW43+AX43</f>
        <v>20000</v>
      </c>
      <c r="BD43" s="41">
        <f>G43/(100-BE43)*100</f>
        <v>1000</v>
      </c>
      <c r="BE43" s="41">
        <v>0</v>
      </c>
      <c r="BF43" s="41">
        <f>L43</f>
        <v>1.3925999999999998</v>
      </c>
      <c r="BH43" s="20">
        <f>F43*AO43</f>
        <v>4946.5224111282796</v>
      </c>
      <c r="BI43" s="20">
        <f>F43*AP43</f>
        <v>15053.477588871719</v>
      </c>
      <c r="BJ43" s="20">
        <f>F43*G43</f>
        <v>20000</v>
      </c>
      <c r="BK43" s="20" t="s">
        <v>68</v>
      </c>
      <c r="BL43" s="41">
        <v>11</v>
      </c>
    </row>
    <row r="44" spans="1:64">
      <c r="A44" s="4"/>
      <c r="B44" s="13" t="s">
        <v>146</v>
      </c>
      <c r="C44" s="13" t="s">
        <v>76</v>
      </c>
      <c r="D44" s="13" t="s">
        <v>77</v>
      </c>
      <c r="E44" s="17" t="s">
        <v>36</v>
      </c>
      <c r="F44" s="17" t="s">
        <v>36</v>
      </c>
      <c r="G44" s="17" t="s">
        <v>36</v>
      </c>
      <c r="H44" s="47">
        <f>SUM(H45:H45)</f>
        <v>0</v>
      </c>
      <c r="I44" s="47">
        <f>SUM(I45:I45)</f>
        <v>20000</v>
      </c>
      <c r="J44" s="47">
        <f>SUM(J45:J45)</f>
        <v>20000</v>
      </c>
      <c r="K44" s="29"/>
      <c r="L44" s="47">
        <f>SUM(L45:L45)</f>
        <v>0</v>
      </c>
      <c r="M44" s="34"/>
      <c r="N44" s="39"/>
      <c r="AI44" s="29" t="s">
        <v>146</v>
      </c>
      <c r="AS44" s="47">
        <f>SUM(AJ45:AJ45)</f>
        <v>0</v>
      </c>
      <c r="AT44" s="47">
        <f>SUM(AK45:AK45)</f>
        <v>0</v>
      </c>
      <c r="AU44" s="47">
        <f>SUM(AL45:AL45)</f>
        <v>20000</v>
      </c>
    </row>
    <row r="45" spans="1:64">
      <c r="A45" s="5" t="s">
        <v>157</v>
      </c>
      <c r="B45" s="90" t="s">
        <v>146</v>
      </c>
      <c r="C45" s="90" t="s">
        <v>158</v>
      </c>
      <c r="D45" s="90" t="s">
        <v>159</v>
      </c>
      <c r="E45" s="90" t="s">
        <v>81</v>
      </c>
      <c r="F45" s="20">
        <v>20</v>
      </c>
      <c r="G45" s="20">
        <v>1000</v>
      </c>
      <c r="H45" s="20">
        <f>F45*AO45</f>
        <v>0</v>
      </c>
      <c r="I45" s="20">
        <f>F45*AP45</f>
        <v>20000</v>
      </c>
      <c r="J45" s="20">
        <f>F45*G45</f>
        <v>20000</v>
      </c>
      <c r="K45" s="20">
        <v>0</v>
      </c>
      <c r="L45" s="20">
        <f>F45*K45</f>
        <v>0</v>
      </c>
      <c r="M45" s="35" t="s">
        <v>64</v>
      </c>
      <c r="N45" s="39"/>
      <c r="Z45" s="41">
        <f>IF(AQ45="5",BJ45,0)</f>
        <v>0</v>
      </c>
      <c r="AB45" s="41">
        <f>IF(AQ45="1",BH45,0)</f>
        <v>0</v>
      </c>
      <c r="AC45" s="41">
        <f>IF(AQ45="1",BI45,0)</f>
        <v>20000</v>
      </c>
      <c r="AD45" s="41">
        <f>IF(AQ45="7",BH45,0)</f>
        <v>0</v>
      </c>
      <c r="AE45" s="41">
        <f>IF(AQ45="7",BI45,0)</f>
        <v>0</v>
      </c>
      <c r="AF45" s="41">
        <f>IF(AQ45="2",BH45,0)</f>
        <v>0</v>
      </c>
      <c r="AG45" s="41">
        <f>IF(AQ45="2",BI45,0)</f>
        <v>0</v>
      </c>
      <c r="AH45" s="41">
        <f>IF(AQ45="0",BJ45,0)</f>
        <v>0</v>
      </c>
      <c r="AI45" s="29" t="s">
        <v>146</v>
      </c>
      <c r="AJ45" s="20">
        <f>IF(AN45=0,J45,0)</f>
        <v>0</v>
      </c>
      <c r="AK45" s="20">
        <f>IF(AN45=15,J45,0)</f>
        <v>0</v>
      </c>
      <c r="AL45" s="20">
        <f>IF(AN45=21,J45,0)</f>
        <v>20000</v>
      </c>
      <c r="AN45" s="41">
        <v>21</v>
      </c>
      <c r="AO45" s="41">
        <f>G45*0</f>
        <v>0</v>
      </c>
      <c r="AP45" s="41">
        <f>G45*(1-0)</f>
        <v>1000</v>
      </c>
      <c r="AQ45" s="42" t="s">
        <v>60</v>
      </c>
      <c r="AV45" s="41">
        <f>AW45+AX45</f>
        <v>20000</v>
      </c>
      <c r="AW45" s="41">
        <f>F45*AO45</f>
        <v>0</v>
      </c>
      <c r="AX45" s="41">
        <f>F45*AP45</f>
        <v>20000</v>
      </c>
      <c r="AY45" s="44" t="s">
        <v>82</v>
      </c>
      <c r="AZ45" s="44" t="s">
        <v>152</v>
      </c>
      <c r="BA45" s="29" t="s">
        <v>153</v>
      </c>
      <c r="BC45" s="41">
        <f>AW45+AX45</f>
        <v>20000</v>
      </c>
      <c r="BD45" s="41">
        <f>G45/(100-BE45)*100</f>
        <v>1000</v>
      </c>
      <c r="BE45" s="41">
        <v>0</v>
      </c>
      <c r="BF45" s="41">
        <f>L45</f>
        <v>0</v>
      </c>
      <c r="BH45" s="20">
        <f>F45*AO45</f>
        <v>0</v>
      </c>
      <c r="BI45" s="20">
        <f>F45*AP45</f>
        <v>20000</v>
      </c>
      <c r="BJ45" s="20">
        <f>F45*G45</f>
        <v>20000</v>
      </c>
      <c r="BK45" s="20" t="s">
        <v>68</v>
      </c>
      <c r="BL45" s="41">
        <v>12</v>
      </c>
    </row>
    <row r="46" spans="1:64">
      <c r="A46" s="4"/>
      <c r="B46" s="13" t="s">
        <v>146</v>
      </c>
      <c r="C46" s="13" t="s">
        <v>148</v>
      </c>
      <c r="D46" s="13" t="s">
        <v>160</v>
      </c>
      <c r="E46" s="17" t="s">
        <v>36</v>
      </c>
      <c r="F46" s="17" t="s">
        <v>36</v>
      </c>
      <c r="G46" s="17" t="s">
        <v>36</v>
      </c>
      <c r="H46" s="47">
        <f>SUM(H47:H47)</f>
        <v>131.35999999999999</v>
      </c>
      <c r="I46" s="47">
        <f>SUM(I47:I47)</f>
        <v>2516.64</v>
      </c>
      <c r="J46" s="47">
        <f>SUM(J47:J47)</f>
        <v>2648</v>
      </c>
      <c r="K46" s="29"/>
      <c r="L46" s="47">
        <f>SUM(L47:L47)</f>
        <v>3.2000000000000003E-4</v>
      </c>
      <c r="M46" s="34"/>
      <c r="N46" s="39"/>
      <c r="AI46" s="29" t="s">
        <v>146</v>
      </c>
      <c r="AS46" s="47">
        <f>SUM(AJ47:AJ47)</f>
        <v>0</v>
      </c>
      <c r="AT46" s="47">
        <f>SUM(AK47:AK47)</f>
        <v>0</v>
      </c>
      <c r="AU46" s="47">
        <f>SUM(AL47:AL47)</f>
        <v>2648</v>
      </c>
    </row>
    <row r="47" spans="1:64">
      <c r="A47" s="5" t="s">
        <v>161</v>
      </c>
      <c r="B47" s="90" t="s">
        <v>146</v>
      </c>
      <c r="C47" s="90" t="s">
        <v>162</v>
      </c>
      <c r="D47" s="90" t="s">
        <v>163</v>
      </c>
      <c r="E47" s="90" t="s">
        <v>63</v>
      </c>
      <c r="F47" s="20">
        <v>16</v>
      </c>
      <c r="G47" s="20">
        <v>165.5</v>
      </c>
      <c r="H47" s="20">
        <f>F47*AO47</f>
        <v>131.35999999999999</v>
      </c>
      <c r="I47" s="20">
        <f>F47*AP47</f>
        <v>2516.64</v>
      </c>
      <c r="J47" s="20">
        <f>F47*G47</f>
        <v>2648</v>
      </c>
      <c r="K47" s="20">
        <v>2.0000000000000002E-5</v>
      </c>
      <c r="L47" s="20">
        <f>F47*K47</f>
        <v>3.2000000000000003E-4</v>
      </c>
      <c r="M47" s="35" t="s">
        <v>64</v>
      </c>
      <c r="N47" s="39"/>
      <c r="Z47" s="41">
        <f>IF(AQ47="5",BJ47,0)</f>
        <v>0</v>
      </c>
      <c r="AB47" s="41">
        <f>IF(AQ47="1",BH47,0)</f>
        <v>131.35999999999999</v>
      </c>
      <c r="AC47" s="41">
        <f>IF(AQ47="1",BI47,0)</f>
        <v>2516.64</v>
      </c>
      <c r="AD47" s="41">
        <f>IF(AQ47="7",BH47,0)</f>
        <v>0</v>
      </c>
      <c r="AE47" s="41">
        <f>IF(AQ47="7",BI47,0)</f>
        <v>0</v>
      </c>
      <c r="AF47" s="41">
        <f>IF(AQ47="2",BH47,0)</f>
        <v>0</v>
      </c>
      <c r="AG47" s="41">
        <f>IF(AQ47="2",BI47,0)</f>
        <v>0</v>
      </c>
      <c r="AH47" s="41">
        <f>IF(AQ47="0",BJ47,0)</f>
        <v>0</v>
      </c>
      <c r="AI47" s="29" t="s">
        <v>146</v>
      </c>
      <c r="AJ47" s="20">
        <f>IF(AN47=0,J47,0)</f>
        <v>0</v>
      </c>
      <c r="AK47" s="20">
        <f>IF(AN47=15,J47,0)</f>
        <v>0</v>
      </c>
      <c r="AL47" s="20">
        <f>IF(AN47=21,J47,0)</f>
        <v>2648</v>
      </c>
      <c r="AN47" s="41">
        <v>21</v>
      </c>
      <c r="AO47" s="41">
        <f>G47*0.049607250755287</f>
        <v>8.2099999999999991</v>
      </c>
      <c r="AP47" s="41">
        <f>G47*(1-0.049607250755287)</f>
        <v>157.29</v>
      </c>
      <c r="AQ47" s="42" t="s">
        <v>60</v>
      </c>
      <c r="AV47" s="41">
        <f>AW47+AX47</f>
        <v>2648</v>
      </c>
      <c r="AW47" s="41">
        <f>F47*AO47</f>
        <v>131.35999999999999</v>
      </c>
      <c r="AX47" s="41">
        <f>F47*AP47</f>
        <v>2516.64</v>
      </c>
      <c r="AY47" s="44" t="s">
        <v>164</v>
      </c>
      <c r="AZ47" s="44" t="s">
        <v>165</v>
      </c>
      <c r="BA47" s="29" t="s">
        <v>153</v>
      </c>
      <c r="BC47" s="41">
        <f>AW47+AX47</f>
        <v>2648</v>
      </c>
      <c r="BD47" s="41">
        <f>G47/(100-BE47)*100</f>
        <v>165.5</v>
      </c>
      <c r="BE47" s="41">
        <v>0</v>
      </c>
      <c r="BF47" s="41">
        <f>L47</f>
        <v>3.2000000000000003E-4</v>
      </c>
      <c r="BH47" s="20">
        <f>F47*AO47</f>
        <v>131.35999999999999</v>
      </c>
      <c r="BI47" s="20">
        <f>F47*AP47</f>
        <v>2516.64</v>
      </c>
      <c r="BJ47" s="20">
        <f>F47*G47</f>
        <v>2648</v>
      </c>
      <c r="BK47" s="20" t="s">
        <v>68</v>
      </c>
      <c r="BL47" s="41">
        <v>21</v>
      </c>
    </row>
    <row r="48" spans="1:64">
      <c r="A48" s="4"/>
      <c r="B48" s="13" t="s">
        <v>146</v>
      </c>
      <c r="C48" s="13" t="s">
        <v>166</v>
      </c>
      <c r="D48" s="13" t="s">
        <v>167</v>
      </c>
      <c r="E48" s="17" t="s">
        <v>36</v>
      </c>
      <c r="F48" s="17" t="s">
        <v>36</v>
      </c>
      <c r="G48" s="17" t="s">
        <v>36</v>
      </c>
      <c r="H48" s="47">
        <f>SUM(H49:H52)</f>
        <v>1337.9000000000017</v>
      </c>
      <c r="I48" s="47">
        <f>SUM(I49:I52)</f>
        <v>19150.599999999995</v>
      </c>
      <c r="J48" s="47">
        <f>SUM(J49:J52)</f>
        <v>20488.5</v>
      </c>
      <c r="K48" s="29"/>
      <c r="L48" s="47">
        <f>SUM(L49:L52)</f>
        <v>0.60425000000000006</v>
      </c>
      <c r="M48" s="34"/>
      <c r="N48" s="39"/>
      <c r="AI48" s="29" t="s">
        <v>146</v>
      </c>
      <c r="AS48" s="47">
        <f>SUM(AJ49:AJ52)</f>
        <v>0</v>
      </c>
      <c r="AT48" s="47">
        <f>SUM(AK49:AK52)</f>
        <v>0</v>
      </c>
      <c r="AU48" s="47">
        <f>SUM(AL49:AL52)</f>
        <v>20488.5</v>
      </c>
    </row>
    <row r="49" spans="1:64">
      <c r="A49" s="5" t="s">
        <v>168</v>
      </c>
      <c r="B49" s="90" t="s">
        <v>146</v>
      </c>
      <c r="C49" s="90" t="s">
        <v>169</v>
      </c>
      <c r="D49" s="93" t="s">
        <v>170</v>
      </c>
      <c r="E49" s="90" t="s">
        <v>171</v>
      </c>
      <c r="F49" s="20">
        <v>5</v>
      </c>
      <c r="G49" s="20">
        <v>2710</v>
      </c>
      <c r="H49" s="20">
        <f>F49*AO49</f>
        <v>468.89999999999981</v>
      </c>
      <c r="I49" s="20">
        <f>F49*AP49</f>
        <v>13081.099999999999</v>
      </c>
      <c r="J49" s="20">
        <f>F49*G49</f>
        <v>13550</v>
      </c>
      <c r="K49" s="20">
        <v>6.9999999999999994E-5</v>
      </c>
      <c r="L49" s="20">
        <f>F49*K49</f>
        <v>3.4999999999999994E-4</v>
      </c>
      <c r="M49" s="35" t="s">
        <v>64</v>
      </c>
      <c r="N49" s="39"/>
      <c r="Z49" s="41">
        <f>IF(AQ49="5",BJ49,0)</f>
        <v>0</v>
      </c>
      <c r="AB49" s="41">
        <f>IF(AQ49="1",BH49,0)</f>
        <v>468.89999999999981</v>
      </c>
      <c r="AC49" s="41">
        <f>IF(AQ49="1",BI49,0)</f>
        <v>13081.099999999999</v>
      </c>
      <c r="AD49" s="41">
        <f>IF(AQ49="7",BH49,0)</f>
        <v>0</v>
      </c>
      <c r="AE49" s="41">
        <f>IF(AQ49="7",BI49,0)</f>
        <v>0</v>
      </c>
      <c r="AF49" s="41">
        <f>IF(AQ49="2",BH49,0)</f>
        <v>0</v>
      </c>
      <c r="AG49" s="41">
        <f>IF(AQ49="2",BI49,0)</f>
        <v>0</v>
      </c>
      <c r="AH49" s="41">
        <f>IF(AQ49="0",BJ49,0)</f>
        <v>0</v>
      </c>
      <c r="AI49" s="29" t="s">
        <v>146</v>
      </c>
      <c r="AJ49" s="20">
        <f>IF(AN49=0,J49,0)</f>
        <v>0</v>
      </c>
      <c r="AK49" s="20">
        <f>IF(AN49=15,J49,0)</f>
        <v>0</v>
      </c>
      <c r="AL49" s="20">
        <f>IF(AN49=21,J49,0)</f>
        <v>13550</v>
      </c>
      <c r="AN49" s="41">
        <v>21</v>
      </c>
      <c r="AO49" s="41">
        <f>G49*0.0346051660516605</f>
        <v>93.779999999999959</v>
      </c>
      <c r="AP49" s="41">
        <f>G49*(1-0.0346051660516605)</f>
        <v>2616.2199999999998</v>
      </c>
      <c r="AQ49" s="42" t="s">
        <v>60</v>
      </c>
      <c r="AV49" s="41">
        <f>AW49+AX49</f>
        <v>13549.999999999998</v>
      </c>
      <c r="AW49" s="41">
        <f>F49*AO49</f>
        <v>468.89999999999981</v>
      </c>
      <c r="AX49" s="41">
        <f>F49*AP49</f>
        <v>13081.099999999999</v>
      </c>
      <c r="AY49" s="44" t="s">
        <v>172</v>
      </c>
      <c r="AZ49" s="44" t="s">
        <v>165</v>
      </c>
      <c r="BA49" s="29" t="s">
        <v>153</v>
      </c>
      <c r="BC49" s="41">
        <f>AW49+AX49</f>
        <v>13549.999999999998</v>
      </c>
      <c r="BD49" s="41">
        <f>G49/(100-BE49)*100</f>
        <v>2710</v>
      </c>
      <c r="BE49" s="41">
        <v>0</v>
      </c>
      <c r="BF49" s="41">
        <f>L49</f>
        <v>3.4999999999999994E-4</v>
      </c>
      <c r="BH49" s="20">
        <f>F49*AO49</f>
        <v>468.89999999999981</v>
      </c>
      <c r="BI49" s="20">
        <f>F49*AP49</f>
        <v>13081.099999999999</v>
      </c>
      <c r="BJ49" s="20">
        <f>F49*G49</f>
        <v>13550</v>
      </c>
      <c r="BK49" s="20" t="s">
        <v>68</v>
      </c>
      <c r="BL49" s="41">
        <v>28</v>
      </c>
    </row>
    <row r="50" spans="1:64">
      <c r="A50" s="5" t="s">
        <v>173</v>
      </c>
      <c r="B50" s="90" t="s">
        <v>146</v>
      </c>
      <c r="C50" s="90" t="s">
        <v>174</v>
      </c>
      <c r="D50" s="93" t="s">
        <v>175</v>
      </c>
      <c r="E50" s="90" t="s">
        <v>151</v>
      </c>
      <c r="F50" s="20">
        <v>10</v>
      </c>
      <c r="G50" s="20">
        <v>93</v>
      </c>
      <c r="H50" s="20">
        <f>F50*AO50</f>
        <v>104.49999999999957</v>
      </c>
      <c r="I50" s="20">
        <f>F50*AP50</f>
        <v>825.50000000000045</v>
      </c>
      <c r="J50" s="20">
        <f>F50*G50</f>
        <v>930</v>
      </c>
      <c r="K50" s="20">
        <v>7.3899999999999999E-3</v>
      </c>
      <c r="L50" s="20">
        <f>F50*K50</f>
        <v>7.3899999999999993E-2</v>
      </c>
      <c r="M50" s="35" t="s">
        <v>64</v>
      </c>
      <c r="N50" s="39"/>
      <c r="Z50" s="41">
        <f>IF(AQ50="5",BJ50,0)</f>
        <v>0</v>
      </c>
      <c r="AB50" s="41">
        <f>IF(AQ50="1",BH50,0)</f>
        <v>104.49999999999957</v>
      </c>
      <c r="AC50" s="41">
        <f>IF(AQ50="1",BI50,0)</f>
        <v>825.50000000000045</v>
      </c>
      <c r="AD50" s="41">
        <f>IF(AQ50="7",BH50,0)</f>
        <v>0</v>
      </c>
      <c r="AE50" s="41">
        <f>IF(AQ50="7",BI50,0)</f>
        <v>0</v>
      </c>
      <c r="AF50" s="41">
        <f>IF(AQ50="2",BH50,0)</f>
        <v>0</v>
      </c>
      <c r="AG50" s="41">
        <f>IF(AQ50="2",BI50,0)</f>
        <v>0</v>
      </c>
      <c r="AH50" s="41">
        <f>IF(AQ50="0",BJ50,0)</f>
        <v>0</v>
      </c>
      <c r="AI50" s="29" t="s">
        <v>146</v>
      </c>
      <c r="AJ50" s="20">
        <f>IF(AN50=0,J50,0)</f>
        <v>0</v>
      </c>
      <c r="AK50" s="20">
        <f>IF(AN50=15,J50,0)</f>
        <v>0</v>
      </c>
      <c r="AL50" s="20">
        <f>IF(AN50=21,J50,0)</f>
        <v>930</v>
      </c>
      <c r="AN50" s="41">
        <v>21</v>
      </c>
      <c r="AO50" s="41">
        <f>G50*0.112365591397849</f>
        <v>10.449999999999957</v>
      </c>
      <c r="AP50" s="41">
        <f>G50*(1-0.112365591397849)</f>
        <v>82.55000000000004</v>
      </c>
      <c r="AQ50" s="42" t="s">
        <v>60</v>
      </c>
      <c r="AV50" s="41">
        <f>AW50+AX50</f>
        <v>930</v>
      </c>
      <c r="AW50" s="41">
        <f>F50*AO50</f>
        <v>104.49999999999957</v>
      </c>
      <c r="AX50" s="41">
        <f>F50*AP50</f>
        <v>825.50000000000045</v>
      </c>
      <c r="AY50" s="44" t="s">
        <v>172</v>
      </c>
      <c r="AZ50" s="44" t="s">
        <v>165</v>
      </c>
      <c r="BA50" s="29" t="s">
        <v>153</v>
      </c>
      <c r="BC50" s="41">
        <f>AW50+AX50</f>
        <v>930</v>
      </c>
      <c r="BD50" s="41">
        <f>G50/(100-BE50)*100</f>
        <v>93</v>
      </c>
      <c r="BE50" s="41">
        <v>0</v>
      </c>
      <c r="BF50" s="41">
        <f>L50</f>
        <v>7.3899999999999993E-2</v>
      </c>
      <c r="BH50" s="20">
        <f>F50*AO50</f>
        <v>104.49999999999957</v>
      </c>
      <c r="BI50" s="20">
        <f>F50*AP50</f>
        <v>825.50000000000045</v>
      </c>
      <c r="BJ50" s="20">
        <f>F50*G50</f>
        <v>930</v>
      </c>
      <c r="BK50" s="20" t="s">
        <v>68</v>
      </c>
      <c r="BL50" s="41">
        <v>28</v>
      </c>
    </row>
    <row r="51" spans="1:64">
      <c r="A51" s="5" t="s">
        <v>176</v>
      </c>
      <c r="B51" s="90" t="s">
        <v>146</v>
      </c>
      <c r="C51" s="90" t="s">
        <v>177</v>
      </c>
      <c r="D51" s="93" t="s">
        <v>178</v>
      </c>
      <c r="E51" s="90" t="s">
        <v>63</v>
      </c>
      <c r="F51" s="20">
        <v>20</v>
      </c>
      <c r="G51" s="20">
        <v>277</v>
      </c>
      <c r="H51" s="20">
        <f>F51*AO51</f>
        <v>762.80000000000223</v>
      </c>
      <c r="I51" s="20">
        <f>F51*AP51</f>
        <v>4777.199999999998</v>
      </c>
      <c r="J51" s="20">
        <f>F51*G51</f>
        <v>5540</v>
      </c>
      <c r="K51" s="20">
        <v>2.6499999999999999E-2</v>
      </c>
      <c r="L51" s="20">
        <f>F51*K51</f>
        <v>0.53</v>
      </c>
      <c r="M51" s="35" t="s">
        <v>64</v>
      </c>
      <c r="N51" s="39"/>
      <c r="Z51" s="41">
        <f>IF(AQ51="5",BJ51,0)</f>
        <v>0</v>
      </c>
      <c r="AB51" s="41">
        <f>IF(AQ51="1",BH51,0)</f>
        <v>762.80000000000223</v>
      </c>
      <c r="AC51" s="41">
        <f>IF(AQ51="1",BI51,0)</f>
        <v>4777.199999999998</v>
      </c>
      <c r="AD51" s="41">
        <f>IF(AQ51="7",BH51,0)</f>
        <v>0</v>
      </c>
      <c r="AE51" s="41">
        <f>IF(AQ51="7",BI51,0)</f>
        <v>0</v>
      </c>
      <c r="AF51" s="41">
        <f>IF(AQ51="2",BH51,0)</f>
        <v>0</v>
      </c>
      <c r="AG51" s="41">
        <f>IF(AQ51="2",BI51,0)</f>
        <v>0</v>
      </c>
      <c r="AH51" s="41">
        <f>IF(AQ51="0",BJ51,0)</f>
        <v>0</v>
      </c>
      <c r="AI51" s="29" t="s">
        <v>146</v>
      </c>
      <c r="AJ51" s="20">
        <f>IF(AN51=0,J51,0)</f>
        <v>0</v>
      </c>
      <c r="AK51" s="20">
        <f>IF(AN51=15,J51,0)</f>
        <v>0</v>
      </c>
      <c r="AL51" s="20">
        <f>IF(AN51=21,J51,0)</f>
        <v>5540</v>
      </c>
      <c r="AN51" s="41">
        <v>21</v>
      </c>
      <c r="AO51" s="41">
        <f>G51*0.137689530685921</f>
        <v>38.140000000000114</v>
      </c>
      <c r="AP51" s="41">
        <f>G51*(1-0.137689530685921)</f>
        <v>238.8599999999999</v>
      </c>
      <c r="AQ51" s="42" t="s">
        <v>60</v>
      </c>
      <c r="AV51" s="41">
        <f>AW51+AX51</f>
        <v>5540</v>
      </c>
      <c r="AW51" s="41">
        <f>F51*AO51</f>
        <v>762.80000000000223</v>
      </c>
      <c r="AX51" s="41">
        <f>F51*AP51</f>
        <v>4777.199999999998</v>
      </c>
      <c r="AY51" s="44" t="s">
        <v>172</v>
      </c>
      <c r="AZ51" s="44" t="s">
        <v>165</v>
      </c>
      <c r="BA51" s="29" t="s">
        <v>153</v>
      </c>
      <c r="BC51" s="41">
        <f>AW51+AX51</f>
        <v>5540</v>
      </c>
      <c r="BD51" s="41">
        <f>G51/(100-BE51)*100</f>
        <v>277</v>
      </c>
      <c r="BE51" s="41">
        <v>0</v>
      </c>
      <c r="BF51" s="41">
        <f>L51</f>
        <v>0.53</v>
      </c>
      <c r="BH51" s="20">
        <f>F51*AO51</f>
        <v>762.80000000000223</v>
      </c>
      <c r="BI51" s="20">
        <f>F51*AP51</f>
        <v>4777.199999999998</v>
      </c>
      <c r="BJ51" s="20">
        <f>F51*G51</f>
        <v>5540</v>
      </c>
      <c r="BK51" s="20" t="s">
        <v>68</v>
      </c>
      <c r="BL51" s="41">
        <v>28</v>
      </c>
    </row>
    <row r="52" spans="1:64">
      <c r="A52" s="5" t="s">
        <v>166</v>
      </c>
      <c r="B52" s="90" t="s">
        <v>146</v>
      </c>
      <c r="C52" s="90" t="s">
        <v>179</v>
      </c>
      <c r="D52" s="93" t="s">
        <v>180</v>
      </c>
      <c r="E52" s="90" t="s">
        <v>151</v>
      </c>
      <c r="F52" s="20">
        <v>5</v>
      </c>
      <c r="G52" s="20">
        <v>93.7</v>
      </c>
      <c r="H52" s="20">
        <f>F52*AO52</f>
        <v>1.7000000000000017</v>
      </c>
      <c r="I52" s="20">
        <f>F52*AP52</f>
        <v>466.8</v>
      </c>
      <c r="J52" s="20">
        <f>F52*G52</f>
        <v>468.5</v>
      </c>
      <c r="K52" s="20">
        <v>0</v>
      </c>
      <c r="L52" s="20">
        <f>F52*K52</f>
        <v>0</v>
      </c>
      <c r="M52" s="35" t="s">
        <v>64</v>
      </c>
      <c r="N52" s="39"/>
      <c r="Z52" s="41">
        <f>IF(AQ52="5",BJ52,0)</f>
        <v>0</v>
      </c>
      <c r="AB52" s="41">
        <f>IF(AQ52="1",BH52,0)</f>
        <v>1.7000000000000017</v>
      </c>
      <c r="AC52" s="41">
        <f>IF(AQ52="1",BI52,0)</f>
        <v>466.8</v>
      </c>
      <c r="AD52" s="41">
        <f>IF(AQ52="7",BH52,0)</f>
        <v>0</v>
      </c>
      <c r="AE52" s="41">
        <f>IF(AQ52="7",BI52,0)</f>
        <v>0</v>
      </c>
      <c r="AF52" s="41">
        <f>IF(AQ52="2",BH52,0)</f>
        <v>0</v>
      </c>
      <c r="AG52" s="41">
        <f>IF(AQ52="2",BI52,0)</f>
        <v>0</v>
      </c>
      <c r="AH52" s="41">
        <f>IF(AQ52="0",BJ52,0)</f>
        <v>0</v>
      </c>
      <c r="AI52" s="29" t="s">
        <v>146</v>
      </c>
      <c r="AJ52" s="20">
        <f>IF(AN52=0,J52,0)</f>
        <v>0</v>
      </c>
      <c r="AK52" s="20">
        <f>IF(AN52=15,J52,0)</f>
        <v>0</v>
      </c>
      <c r="AL52" s="20">
        <f>IF(AN52=21,J52,0)</f>
        <v>468.5</v>
      </c>
      <c r="AN52" s="41">
        <v>21</v>
      </c>
      <c r="AO52" s="41">
        <f>G52*0.00362860192102455</f>
        <v>0.34000000000000036</v>
      </c>
      <c r="AP52" s="41">
        <f>G52*(1-0.00362860192102455)</f>
        <v>93.36</v>
      </c>
      <c r="AQ52" s="42" t="s">
        <v>60</v>
      </c>
      <c r="AV52" s="41">
        <f>AW52+AX52</f>
        <v>468.5</v>
      </c>
      <c r="AW52" s="41">
        <f>F52*AO52</f>
        <v>1.7000000000000017</v>
      </c>
      <c r="AX52" s="41">
        <f>F52*AP52</f>
        <v>466.8</v>
      </c>
      <c r="AY52" s="44" t="s">
        <v>172</v>
      </c>
      <c r="AZ52" s="44" t="s">
        <v>165</v>
      </c>
      <c r="BA52" s="29" t="s">
        <v>153</v>
      </c>
      <c r="BC52" s="41">
        <f>AW52+AX52</f>
        <v>468.5</v>
      </c>
      <c r="BD52" s="41">
        <f>G52/(100-BE52)*100</f>
        <v>93.7</v>
      </c>
      <c r="BE52" s="41">
        <v>0</v>
      </c>
      <c r="BF52" s="41">
        <f>L52</f>
        <v>0</v>
      </c>
      <c r="BH52" s="20">
        <f>F52*AO52</f>
        <v>1.7000000000000017</v>
      </c>
      <c r="BI52" s="20">
        <f>F52*AP52</f>
        <v>466.8</v>
      </c>
      <c r="BJ52" s="20">
        <f>F52*G52</f>
        <v>468.5</v>
      </c>
      <c r="BK52" s="20" t="s">
        <v>68</v>
      </c>
      <c r="BL52" s="41">
        <v>28</v>
      </c>
    </row>
    <row r="53" spans="1:64">
      <c r="A53" s="4"/>
      <c r="B53" s="13" t="s">
        <v>146</v>
      </c>
      <c r="C53" s="13" t="s">
        <v>181</v>
      </c>
      <c r="D53" s="13" t="s">
        <v>182</v>
      </c>
      <c r="E53" s="17" t="s">
        <v>36</v>
      </c>
      <c r="F53" s="17" t="s">
        <v>36</v>
      </c>
      <c r="G53" s="17" t="s">
        <v>36</v>
      </c>
      <c r="H53" s="47">
        <f>SUM(H54:H54)</f>
        <v>5544.9600000000064</v>
      </c>
      <c r="I53" s="47">
        <f>SUM(I54:I54)</f>
        <v>8075.0399999999936</v>
      </c>
      <c r="J53" s="47">
        <f>SUM(J54:J54)</f>
        <v>13620</v>
      </c>
      <c r="K53" s="29"/>
      <c r="L53" s="47">
        <f>SUM(L54:L54)</f>
        <v>5.4081599999999996</v>
      </c>
      <c r="M53" s="34"/>
      <c r="N53" s="39"/>
      <c r="AI53" s="29" t="s">
        <v>146</v>
      </c>
      <c r="AS53" s="47">
        <f>SUM(AJ54:AJ54)</f>
        <v>0</v>
      </c>
      <c r="AT53" s="47">
        <f>SUM(AK54:AK54)</f>
        <v>0</v>
      </c>
      <c r="AU53" s="47">
        <f>SUM(AL54:AL54)</f>
        <v>13620</v>
      </c>
    </row>
    <row r="54" spans="1:64">
      <c r="A54" s="5" t="s">
        <v>183</v>
      </c>
      <c r="B54" s="90" t="s">
        <v>146</v>
      </c>
      <c r="C54" s="90" t="s">
        <v>184</v>
      </c>
      <c r="D54" s="93" t="s">
        <v>185</v>
      </c>
      <c r="E54" s="90" t="s">
        <v>81</v>
      </c>
      <c r="F54" s="20">
        <v>2</v>
      </c>
      <c r="G54" s="20">
        <v>6810</v>
      </c>
      <c r="H54" s="20">
        <f>F54*AO54</f>
        <v>5544.9600000000064</v>
      </c>
      <c r="I54" s="20">
        <f>F54*AP54</f>
        <v>8075.0399999999936</v>
      </c>
      <c r="J54" s="20">
        <f>F54*G54</f>
        <v>13620</v>
      </c>
      <c r="K54" s="20">
        <v>2.7040799999999998</v>
      </c>
      <c r="L54" s="20">
        <f>F54*K54</f>
        <v>5.4081599999999996</v>
      </c>
      <c r="M54" s="35" t="s">
        <v>64</v>
      </c>
      <c r="N54" s="39"/>
      <c r="Z54" s="41">
        <f>IF(AQ54="5",BJ54,0)</f>
        <v>0</v>
      </c>
      <c r="AB54" s="41">
        <f>IF(AQ54="1",BH54,0)</f>
        <v>5544.9600000000064</v>
      </c>
      <c r="AC54" s="41">
        <f>IF(AQ54="1",BI54,0)</f>
        <v>8075.0399999999936</v>
      </c>
      <c r="AD54" s="41">
        <f>IF(AQ54="7",BH54,0)</f>
        <v>0</v>
      </c>
      <c r="AE54" s="41">
        <f>IF(AQ54="7",BI54,0)</f>
        <v>0</v>
      </c>
      <c r="AF54" s="41">
        <f>IF(AQ54="2",BH54,0)</f>
        <v>0</v>
      </c>
      <c r="AG54" s="41">
        <f>IF(AQ54="2",BI54,0)</f>
        <v>0</v>
      </c>
      <c r="AH54" s="41">
        <f>IF(AQ54="0",BJ54,0)</f>
        <v>0</v>
      </c>
      <c r="AI54" s="29" t="s">
        <v>146</v>
      </c>
      <c r="AJ54" s="20">
        <f>IF(AN54=0,J54,0)</f>
        <v>0</v>
      </c>
      <c r="AK54" s="20">
        <f>IF(AN54=15,J54,0)</f>
        <v>0</v>
      </c>
      <c r="AL54" s="20">
        <f>IF(AN54=21,J54,0)</f>
        <v>13620</v>
      </c>
      <c r="AN54" s="41">
        <v>21</v>
      </c>
      <c r="AO54" s="41">
        <f>G54*0.407118942731278</f>
        <v>2772.4800000000032</v>
      </c>
      <c r="AP54" s="41">
        <f>G54*(1-0.407118942731278)</f>
        <v>4037.5199999999968</v>
      </c>
      <c r="AQ54" s="42" t="s">
        <v>60</v>
      </c>
      <c r="AV54" s="41">
        <f>AW54+AX54</f>
        <v>13620</v>
      </c>
      <c r="AW54" s="41">
        <f>F54*AO54</f>
        <v>5544.9600000000064</v>
      </c>
      <c r="AX54" s="41">
        <f>F54*AP54</f>
        <v>8075.0399999999936</v>
      </c>
      <c r="AY54" s="44" t="s">
        <v>186</v>
      </c>
      <c r="AZ54" s="44" t="s">
        <v>187</v>
      </c>
      <c r="BA54" s="29" t="s">
        <v>153</v>
      </c>
      <c r="BC54" s="41">
        <f>AW54+AX54</f>
        <v>13620</v>
      </c>
      <c r="BD54" s="41">
        <f>G54/(100-BE54)*100</f>
        <v>6809.9999999999991</v>
      </c>
      <c r="BE54" s="41">
        <v>0</v>
      </c>
      <c r="BF54" s="41">
        <f>L54</f>
        <v>5.4081599999999996</v>
      </c>
      <c r="BH54" s="20">
        <f>F54*AO54</f>
        <v>5544.9600000000064</v>
      </c>
      <c r="BI54" s="20">
        <f>F54*AP54</f>
        <v>8075.0399999999936</v>
      </c>
      <c r="BJ54" s="20">
        <f>F54*G54</f>
        <v>13620</v>
      </c>
      <c r="BK54" s="20" t="s">
        <v>68</v>
      </c>
      <c r="BL54" s="41">
        <v>32</v>
      </c>
    </row>
    <row r="55" spans="1:64">
      <c r="A55" s="4"/>
      <c r="B55" s="13" t="s">
        <v>146</v>
      </c>
      <c r="C55" s="13" t="s">
        <v>129</v>
      </c>
      <c r="D55" s="13" t="s">
        <v>130</v>
      </c>
      <c r="E55" s="17" t="s">
        <v>36</v>
      </c>
      <c r="F55" s="17" t="s">
        <v>36</v>
      </c>
      <c r="G55" s="17" t="s">
        <v>36</v>
      </c>
      <c r="H55" s="47">
        <f>SUM(H56:H56)</f>
        <v>0</v>
      </c>
      <c r="I55" s="47">
        <f>SUM(I56:I56)</f>
        <v>2829.4608999999996</v>
      </c>
      <c r="J55" s="47">
        <f>SUM(J56:J56)</f>
        <v>2829.4608999999996</v>
      </c>
      <c r="K55" s="29"/>
      <c r="L55" s="47">
        <f>SUM(L56:L56)</f>
        <v>0</v>
      </c>
      <c r="M55" s="34"/>
      <c r="N55" s="39"/>
      <c r="AI55" s="29" t="s">
        <v>146</v>
      </c>
      <c r="AS55" s="47">
        <f>SUM(AJ56:AJ56)</f>
        <v>0</v>
      </c>
      <c r="AT55" s="47">
        <f>SUM(AK56:AK56)</f>
        <v>0</v>
      </c>
      <c r="AU55" s="47">
        <f>SUM(AL56:AL56)</f>
        <v>2829.4608999999996</v>
      </c>
    </row>
    <row r="56" spans="1:64">
      <c r="A56" s="5" t="s">
        <v>188</v>
      </c>
      <c r="B56" s="90" t="s">
        <v>146</v>
      </c>
      <c r="C56" s="90" t="s">
        <v>132</v>
      </c>
      <c r="D56" s="90" t="s">
        <v>133</v>
      </c>
      <c r="E56" s="90" t="s">
        <v>134</v>
      </c>
      <c r="F56" s="20">
        <v>8.3341999999999992</v>
      </c>
      <c r="G56" s="20">
        <v>339.5</v>
      </c>
      <c r="H56" s="20">
        <f>F56*AO56</f>
        <v>0</v>
      </c>
      <c r="I56" s="20">
        <f>F56*AP56</f>
        <v>2829.4608999999996</v>
      </c>
      <c r="J56" s="20">
        <f>F56*G56</f>
        <v>2829.4608999999996</v>
      </c>
      <c r="K56" s="20">
        <v>0</v>
      </c>
      <c r="L56" s="20">
        <f>F56*K56</f>
        <v>0</v>
      </c>
      <c r="M56" s="35" t="s">
        <v>64</v>
      </c>
      <c r="N56" s="39"/>
      <c r="Z56" s="41">
        <f>IF(AQ56="5",BJ56,0)</f>
        <v>2829.4608999999996</v>
      </c>
      <c r="AB56" s="41">
        <f>IF(AQ56="1",BH56,0)</f>
        <v>0</v>
      </c>
      <c r="AC56" s="41">
        <f>IF(AQ56="1",BI56,0)</f>
        <v>0</v>
      </c>
      <c r="AD56" s="41">
        <f>IF(AQ56="7",BH56,0)</f>
        <v>0</v>
      </c>
      <c r="AE56" s="41">
        <f>IF(AQ56="7",BI56,0)</f>
        <v>0</v>
      </c>
      <c r="AF56" s="41">
        <f>IF(AQ56="2",BH56,0)</f>
        <v>0</v>
      </c>
      <c r="AG56" s="41">
        <f>IF(AQ56="2",BI56,0)</f>
        <v>0</v>
      </c>
      <c r="AH56" s="41">
        <f>IF(AQ56="0",BJ56,0)</f>
        <v>0</v>
      </c>
      <c r="AI56" s="29" t="s">
        <v>146</v>
      </c>
      <c r="AJ56" s="20">
        <f>IF(AN56=0,J56,0)</f>
        <v>0</v>
      </c>
      <c r="AK56" s="20">
        <f>IF(AN56=15,J56,0)</f>
        <v>0</v>
      </c>
      <c r="AL56" s="20">
        <f>IF(AN56=21,J56,0)</f>
        <v>2829.4608999999996</v>
      </c>
      <c r="AN56" s="41">
        <v>21</v>
      </c>
      <c r="AO56" s="41">
        <f>G56*0</f>
        <v>0</v>
      </c>
      <c r="AP56" s="41">
        <f>G56*(1-0)</f>
        <v>339.5</v>
      </c>
      <c r="AQ56" s="42" t="s">
        <v>83</v>
      </c>
      <c r="AV56" s="41">
        <f>AW56+AX56</f>
        <v>2829.4608999999996</v>
      </c>
      <c r="AW56" s="41">
        <f>F56*AO56</f>
        <v>0</v>
      </c>
      <c r="AX56" s="41">
        <f>F56*AP56</f>
        <v>2829.4608999999996</v>
      </c>
      <c r="AY56" s="44" t="s">
        <v>135</v>
      </c>
      <c r="AZ56" s="44" t="s">
        <v>187</v>
      </c>
      <c r="BA56" s="29" t="s">
        <v>153</v>
      </c>
      <c r="BC56" s="41">
        <f>AW56+AX56</f>
        <v>2829.4608999999996</v>
      </c>
      <c r="BD56" s="41">
        <f>G56/(100-BE56)*100</f>
        <v>339.5</v>
      </c>
      <c r="BE56" s="41">
        <v>0</v>
      </c>
      <c r="BF56" s="41">
        <f>L56</f>
        <v>0</v>
      </c>
      <c r="BH56" s="20">
        <f>F56*AO56</f>
        <v>0</v>
      </c>
      <c r="BI56" s="20">
        <f>F56*AP56</f>
        <v>2829.4608999999996</v>
      </c>
      <c r="BJ56" s="20">
        <f>F56*G56</f>
        <v>2829.4608999999996</v>
      </c>
      <c r="BK56" s="20" t="s">
        <v>68</v>
      </c>
      <c r="BL56" s="41">
        <v>33</v>
      </c>
    </row>
    <row r="57" spans="1:64">
      <c r="A57" s="4"/>
      <c r="B57" s="13" t="s">
        <v>146</v>
      </c>
      <c r="C57" s="13" t="s">
        <v>189</v>
      </c>
      <c r="D57" s="13" t="s">
        <v>190</v>
      </c>
      <c r="E57" s="17" t="s">
        <v>36</v>
      </c>
      <c r="F57" s="17" t="s">
        <v>36</v>
      </c>
      <c r="G57" s="17" t="s">
        <v>36</v>
      </c>
      <c r="H57" s="47">
        <f>SUM(H58:H59)</f>
        <v>664.49999999999909</v>
      </c>
      <c r="I57" s="47">
        <f>SUM(I58:I59)</f>
        <v>3228.150000000001</v>
      </c>
      <c r="J57" s="47">
        <f>SUM(J58:J59)</f>
        <v>3892.6499999999996</v>
      </c>
      <c r="K57" s="29"/>
      <c r="L57" s="47">
        <f>SUM(L58:L59)</f>
        <v>6.1500000000000001E-3</v>
      </c>
      <c r="M57" s="34"/>
      <c r="N57" s="39"/>
      <c r="AI57" s="29" t="s">
        <v>146</v>
      </c>
      <c r="AS57" s="47">
        <f>SUM(AJ58:AJ59)</f>
        <v>0</v>
      </c>
      <c r="AT57" s="47">
        <f>SUM(AK58:AK59)</f>
        <v>0</v>
      </c>
      <c r="AU57" s="47">
        <f>SUM(AL58:AL59)</f>
        <v>3892.6499999999996</v>
      </c>
    </row>
    <row r="58" spans="1:64">
      <c r="A58" s="5" t="s">
        <v>191</v>
      </c>
      <c r="B58" s="90" t="s">
        <v>146</v>
      </c>
      <c r="C58" s="90" t="s">
        <v>192</v>
      </c>
      <c r="D58" s="90" t="s">
        <v>193</v>
      </c>
      <c r="E58" s="90" t="s">
        <v>63</v>
      </c>
      <c r="F58" s="20">
        <v>15</v>
      </c>
      <c r="G58" s="20">
        <v>100</v>
      </c>
      <c r="H58" s="20">
        <f>F58*AO58</f>
        <v>240.45000000000002</v>
      </c>
      <c r="I58" s="20">
        <f>F58*AP58</f>
        <v>1259.55</v>
      </c>
      <c r="J58" s="20">
        <f>F58*G58</f>
        <v>1500</v>
      </c>
      <c r="K58" s="20">
        <v>1.7000000000000001E-4</v>
      </c>
      <c r="L58" s="20">
        <f>F58*K58</f>
        <v>2.5500000000000002E-3</v>
      </c>
      <c r="M58" s="35" t="s">
        <v>64</v>
      </c>
      <c r="N58" s="39"/>
      <c r="Z58" s="41">
        <f>IF(AQ58="5",BJ58,0)</f>
        <v>0</v>
      </c>
      <c r="AB58" s="41">
        <f>IF(AQ58="1",BH58,0)</f>
        <v>0</v>
      </c>
      <c r="AC58" s="41">
        <f>IF(AQ58="1",BI58,0)</f>
        <v>0</v>
      </c>
      <c r="AD58" s="41">
        <f>IF(AQ58="7",BH58,0)</f>
        <v>240.45000000000002</v>
      </c>
      <c r="AE58" s="41">
        <f>IF(AQ58="7",BI58,0)</f>
        <v>1259.55</v>
      </c>
      <c r="AF58" s="41">
        <f>IF(AQ58="2",BH58,0)</f>
        <v>0</v>
      </c>
      <c r="AG58" s="41">
        <f>IF(AQ58="2",BI58,0)</f>
        <v>0</v>
      </c>
      <c r="AH58" s="41">
        <f>IF(AQ58="0",BJ58,0)</f>
        <v>0</v>
      </c>
      <c r="AI58" s="29" t="s">
        <v>146</v>
      </c>
      <c r="AJ58" s="20">
        <f>IF(AN58=0,J58,0)</f>
        <v>0</v>
      </c>
      <c r="AK58" s="20">
        <f>IF(AN58=15,J58,0)</f>
        <v>0</v>
      </c>
      <c r="AL58" s="20">
        <f>IF(AN58=21,J58,0)</f>
        <v>1500</v>
      </c>
      <c r="AN58" s="41">
        <v>21</v>
      </c>
      <c r="AO58" s="41">
        <f>G58*0.1603</f>
        <v>16.03</v>
      </c>
      <c r="AP58" s="41">
        <f>G58*(1-0.1603)</f>
        <v>83.97</v>
      </c>
      <c r="AQ58" s="42" t="s">
        <v>91</v>
      </c>
      <c r="AV58" s="41">
        <f>AW58+AX58</f>
        <v>1500</v>
      </c>
      <c r="AW58" s="41">
        <f>F58*AO58</f>
        <v>240.45000000000002</v>
      </c>
      <c r="AX58" s="41">
        <f>F58*AP58</f>
        <v>1259.55</v>
      </c>
      <c r="AY58" s="44" t="s">
        <v>194</v>
      </c>
      <c r="AZ58" s="44" t="s">
        <v>195</v>
      </c>
      <c r="BA58" s="29" t="s">
        <v>153</v>
      </c>
      <c r="BC58" s="41">
        <f>AW58+AX58</f>
        <v>1500</v>
      </c>
      <c r="BD58" s="41">
        <f>G58/(100-BE58)*100</f>
        <v>100</v>
      </c>
      <c r="BE58" s="41">
        <v>0</v>
      </c>
      <c r="BF58" s="41">
        <f>L58</f>
        <v>2.5500000000000002E-3</v>
      </c>
      <c r="BH58" s="20">
        <f>F58*AO58</f>
        <v>240.45000000000002</v>
      </c>
      <c r="BI58" s="20">
        <f>F58*AP58</f>
        <v>1259.55</v>
      </c>
      <c r="BJ58" s="20">
        <f>F58*G58</f>
        <v>1500</v>
      </c>
      <c r="BK58" s="20" t="s">
        <v>68</v>
      </c>
      <c r="BL58" s="41">
        <v>783</v>
      </c>
    </row>
    <row r="59" spans="1:64">
      <c r="A59" s="5" t="s">
        <v>181</v>
      </c>
      <c r="B59" s="90" t="s">
        <v>146</v>
      </c>
      <c r="C59" s="90" t="s">
        <v>196</v>
      </c>
      <c r="D59" s="90" t="s">
        <v>197</v>
      </c>
      <c r="E59" s="90" t="s">
        <v>63</v>
      </c>
      <c r="F59" s="20">
        <v>15</v>
      </c>
      <c r="G59" s="20">
        <v>159.51</v>
      </c>
      <c r="H59" s="20">
        <f>F59*AO59</f>
        <v>424.0499999999991</v>
      </c>
      <c r="I59" s="20">
        <f>F59*AP59</f>
        <v>1968.600000000001</v>
      </c>
      <c r="J59" s="20">
        <f>F59*G59</f>
        <v>2392.6499999999996</v>
      </c>
      <c r="K59" s="20">
        <v>2.4000000000000001E-4</v>
      </c>
      <c r="L59" s="20">
        <f>F59*K59</f>
        <v>3.5999999999999999E-3</v>
      </c>
      <c r="M59" s="35" t="s">
        <v>64</v>
      </c>
      <c r="N59" s="39"/>
      <c r="Z59" s="41">
        <f>IF(AQ59="5",BJ59,0)</f>
        <v>0</v>
      </c>
      <c r="AB59" s="41">
        <f>IF(AQ59="1",BH59,0)</f>
        <v>0</v>
      </c>
      <c r="AC59" s="41">
        <f>IF(AQ59="1",BI59,0)</f>
        <v>0</v>
      </c>
      <c r="AD59" s="41">
        <f>IF(AQ59="7",BH59,0)</f>
        <v>424.0499999999991</v>
      </c>
      <c r="AE59" s="41">
        <f>IF(AQ59="7",BI59,0)</f>
        <v>1968.600000000001</v>
      </c>
      <c r="AF59" s="41">
        <f>IF(AQ59="2",BH59,0)</f>
        <v>0</v>
      </c>
      <c r="AG59" s="41">
        <f>IF(AQ59="2",BI59,0)</f>
        <v>0</v>
      </c>
      <c r="AH59" s="41">
        <f>IF(AQ59="0",BJ59,0)</f>
        <v>0</v>
      </c>
      <c r="AI59" s="29" t="s">
        <v>146</v>
      </c>
      <c r="AJ59" s="20">
        <f>IF(AN59=0,J59,0)</f>
        <v>0</v>
      </c>
      <c r="AK59" s="20">
        <f>IF(AN59=15,J59,0)</f>
        <v>0</v>
      </c>
      <c r="AL59" s="20">
        <f>IF(AN59=21,J59,0)</f>
        <v>2392.6499999999996</v>
      </c>
      <c r="AN59" s="41">
        <v>21</v>
      </c>
      <c r="AO59" s="41">
        <f>G59*0.177230267694815</f>
        <v>28.269999999999939</v>
      </c>
      <c r="AP59" s="41">
        <f>G59*(1-0.177230267694815)</f>
        <v>131.24000000000007</v>
      </c>
      <c r="AQ59" s="42" t="s">
        <v>91</v>
      </c>
      <c r="AV59" s="41">
        <f>AW59+AX59</f>
        <v>2392.65</v>
      </c>
      <c r="AW59" s="41">
        <f>F59*AO59</f>
        <v>424.0499999999991</v>
      </c>
      <c r="AX59" s="41">
        <f>F59*AP59</f>
        <v>1968.600000000001</v>
      </c>
      <c r="AY59" s="44" t="s">
        <v>194</v>
      </c>
      <c r="AZ59" s="44" t="s">
        <v>195</v>
      </c>
      <c r="BA59" s="29" t="s">
        <v>153</v>
      </c>
      <c r="BC59" s="41">
        <f>AW59+AX59</f>
        <v>2392.65</v>
      </c>
      <c r="BD59" s="41">
        <f>G59/(100-BE59)*100</f>
        <v>159.51</v>
      </c>
      <c r="BE59" s="41">
        <v>0</v>
      </c>
      <c r="BF59" s="41">
        <f>L59</f>
        <v>3.5999999999999999E-3</v>
      </c>
      <c r="BH59" s="20">
        <f>F59*AO59</f>
        <v>424.0499999999991</v>
      </c>
      <c r="BI59" s="20">
        <f>F59*AP59</f>
        <v>1968.600000000001</v>
      </c>
      <c r="BJ59" s="20">
        <f>F59*G59</f>
        <v>2392.6499999999996</v>
      </c>
      <c r="BK59" s="20" t="s">
        <v>68</v>
      </c>
      <c r="BL59" s="41">
        <v>783</v>
      </c>
    </row>
    <row r="60" spans="1:64">
      <c r="A60" s="4"/>
      <c r="B60" s="13" t="s">
        <v>146</v>
      </c>
      <c r="C60" s="13" t="s">
        <v>198</v>
      </c>
      <c r="D60" s="13" t="s">
        <v>199</v>
      </c>
      <c r="E60" s="17" t="s">
        <v>36</v>
      </c>
      <c r="F60" s="17" t="s">
        <v>36</v>
      </c>
      <c r="G60" s="17" t="s">
        <v>36</v>
      </c>
      <c r="H60" s="47">
        <f>SUM(H61:H62)</f>
        <v>14766.190257901731</v>
      </c>
      <c r="I60" s="47">
        <f>SUM(I61:I62)</f>
        <v>8253.8097420982685</v>
      </c>
      <c r="J60" s="47">
        <f>SUM(J61:J62)</f>
        <v>23020</v>
      </c>
      <c r="K60" s="29"/>
      <c r="L60" s="47">
        <f>SUM(L61:L62)</f>
        <v>0.69120440000000005</v>
      </c>
      <c r="M60" s="34"/>
      <c r="N60" s="39"/>
      <c r="AI60" s="29" t="s">
        <v>146</v>
      </c>
      <c r="AS60" s="47">
        <f>SUM(AJ61:AJ62)</f>
        <v>0</v>
      </c>
      <c r="AT60" s="47">
        <f>SUM(AK61:AK62)</f>
        <v>0</v>
      </c>
      <c r="AU60" s="47">
        <f>SUM(AL61:AL62)</f>
        <v>23020</v>
      </c>
    </row>
    <row r="61" spans="1:64">
      <c r="A61" s="5" t="s">
        <v>129</v>
      </c>
      <c r="B61" s="90" t="s">
        <v>146</v>
      </c>
      <c r="C61" s="90" t="s">
        <v>200</v>
      </c>
      <c r="D61" s="90" t="s">
        <v>201</v>
      </c>
      <c r="E61" s="90" t="s">
        <v>63</v>
      </c>
      <c r="F61" s="20">
        <v>5.72</v>
      </c>
      <c r="G61" s="20">
        <v>3500</v>
      </c>
      <c r="H61" s="20">
        <f>F61*AO61</f>
        <v>13591.917439446366</v>
      </c>
      <c r="I61" s="20">
        <f>F61*AP61</f>
        <v>6428.0825605536338</v>
      </c>
      <c r="J61" s="20">
        <f>F61*G61</f>
        <v>20020</v>
      </c>
      <c r="K61" s="20">
        <v>0.11047</v>
      </c>
      <c r="L61" s="20">
        <f>F61*K61</f>
        <v>0.63188840000000002</v>
      </c>
      <c r="M61" s="35" t="s">
        <v>64</v>
      </c>
      <c r="N61" s="39"/>
      <c r="Z61" s="41">
        <f>IF(AQ61="5",BJ61,0)</f>
        <v>0</v>
      </c>
      <c r="AB61" s="41">
        <f>IF(AQ61="1",BH61,0)</f>
        <v>13591.917439446366</v>
      </c>
      <c r="AC61" s="41">
        <f>IF(AQ61="1",BI61,0)</f>
        <v>6428.0825605536338</v>
      </c>
      <c r="AD61" s="41">
        <f>IF(AQ61="7",BH61,0)</f>
        <v>0</v>
      </c>
      <c r="AE61" s="41">
        <f>IF(AQ61="7",BI61,0)</f>
        <v>0</v>
      </c>
      <c r="AF61" s="41">
        <f>IF(AQ61="2",BH61,0)</f>
        <v>0</v>
      </c>
      <c r="AG61" s="41">
        <f>IF(AQ61="2",BI61,0)</f>
        <v>0</v>
      </c>
      <c r="AH61" s="41">
        <f>IF(AQ61="0",BJ61,0)</f>
        <v>0</v>
      </c>
      <c r="AI61" s="29" t="s">
        <v>146</v>
      </c>
      <c r="AJ61" s="20">
        <f>IF(AN61=0,J61,0)</f>
        <v>0</v>
      </c>
      <c r="AK61" s="20">
        <f>IF(AN61=15,J61,0)</f>
        <v>0</v>
      </c>
      <c r="AL61" s="20">
        <f>IF(AN61=21,J61,0)</f>
        <v>20020</v>
      </c>
      <c r="AN61" s="41">
        <v>21</v>
      </c>
      <c r="AO61" s="41">
        <f>G61*0.678916955017301</f>
        <v>2376.2093425605535</v>
      </c>
      <c r="AP61" s="41">
        <f>G61*(1-0.678916955017301)</f>
        <v>1123.7906574394465</v>
      </c>
      <c r="AQ61" s="42" t="s">
        <v>60</v>
      </c>
      <c r="AV61" s="41">
        <f>AW61+AX61</f>
        <v>20020</v>
      </c>
      <c r="AW61" s="41">
        <f>F61*AO61</f>
        <v>13591.917439446366</v>
      </c>
      <c r="AX61" s="41">
        <f>F61*AP61</f>
        <v>6428.0825605536338</v>
      </c>
      <c r="AY61" s="44" t="s">
        <v>202</v>
      </c>
      <c r="AZ61" s="44" t="s">
        <v>203</v>
      </c>
      <c r="BA61" s="29" t="s">
        <v>153</v>
      </c>
      <c r="BC61" s="41">
        <f>AW61+AX61</f>
        <v>20020</v>
      </c>
      <c r="BD61" s="41">
        <f>G61/(100-BE61)*100</f>
        <v>3500</v>
      </c>
      <c r="BE61" s="41">
        <v>0</v>
      </c>
      <c r="BF61" s="41">
        <f>L61</f>
        <v>0.63188840000000002</v>
      </c>
      <c r="BH61" s="20">
        <f>F61*AO61</f>
        <v>13591.917439446366</v>
      </c>
      <c r="BI61" s="20">
        <f>F61*AP61</f>
        <v>6428.0825605536338</v>
      </c>
      <c r="BJ61" s="20">
        <f>F61*G61</f>
        <v>20020</v>
      </c>
      <c r="BK61" s="20" t="s">
        <v>68</v>
      </c>
      <c r="BL61" s="41">
        <v>93</v>
      </c>
    </row>
    <row r="62" spans="1:64">
      <c r="A62" s="5" t="s">
        <v>204</v>
      </c>
      <c r="B62" s="90" t="s">
        <v>146</v>
      </c>
      <c r="C62" s="90" t="s">
        <v>205</v>
      </c>
      <c r="D62" s="90" t="s">
        <v>206</v>
      </c>
      <c r="E62" s="90" t="s">
        <v>63</v>
      </c>
      <c r="F62" s="20">
        <v>1.2</v>
      </c>
      <c r="G62" s="20">
        <v>2500</v>
      </c>
      <c r="H62" s="20">
        <f>F62*AO62</f>
        <v>1174.2728184553648</v>
      </c>
      <c r="I62" s="20">
        <f>F62*AP62</f>
        <v>1825.7271815446352</v>
      </c>
      <c r="J62" s="20">
        <f>F62*G62</f>
        <v>3000</v>
      </c>
      <c r="K62" s="20">
        <v>4.9430000000000002E-2</v>
      </c>
      <c r="L62" s="20">
        <f>F62*K62</f>
        <v>5.9316000000000001E-2</v>
      </c>
      <c r="M62" s="35" t="s">
        <v>64</v>
      </c>
      <c r="N62" s="39"/>
      <c r="Z62" s="41">
        <f>IF(AQ62="5",BJ62,0)</f>
        <v>0</v>
      </c>
      <c r="AB62" s="41">
        <f>IF(AQ62="1",BH62,0)</f>
        <v>1174.2728184553648</v>
      </c>
      <c r="AC62" s="41">
        <f>IF(AQ62="1",BI62,0)</f>
        <v>1825.7271815446352</v>
      </c>
      <c r="AD62" s="41">
        <f>IF(AQ62="7",BH62,0)</f>
        <v>0</v>
      </c>
      <c r="AE62" s="41">
        <f>IF(AQ62="7",BI62,0)</f>
        <v>0</v>
      </c>
      <c r="AF62" s="41">
        <f>IF(AQ62="2",BH62,0)</f>
        <v>0</v>
      </c>
      <c r="AG62" s="41">
        <f>IF(AQ62="2",BI62,0)</f>
        <v>0</v>
      </c>
      <c r="AH62" s="41">
        <f>IF(AQ62="0",BJ62,0)</f>
        <v>0</v>
      </c>
      <c r="AI62" s="29" t="s">
        <v>146</v>
      </c>
      <c r="AJ62" s="20">
        <f>IF(AN62=0,J62,0)</f>
        <v>0</v>
      </c>
      <c r="AK62" s="20">
        <f>IF(AN62=15,J62,0)</f>
        <v>0</v>
      </c>
      <c r="AL62" s="20">
        <f>IF(AN62=21,J62,0)</f>
        <v>3000</v>
      </c>
      <c r="AN62" s="41">
        <v>21</v>
      </c>
      <c r="AO62" s="41">
        <f>G62*0.391424272818455</f>
        <v>978.56068204613746</v>
      </c>
      <c r="AP62" s="41">
        <f>G62*(1-0.391424272818455)</f>
        <v>1521.4393179538627</v>
      </c>
      <c r="AQ62" s="42" t="s">
        <v>60</v>
      </c>
      <c r="AV62" s="41">
        <f>AW62+AX62</f>
        <v>3000</v>
      </c>
      <c r="AW62" s="41">
        <f>F62*AO62</f>
        <v>1174.2728184553648</v>
      </c>
      <c r="AX62" s="41">
        <f>F62*AP62</f>
        <v>1825.7271815446352</v>
      </c>
      <c r="AY62" s="44" t="s">
        <v>202</v>
      </c>
      <c r="AZ62" s="44" t="s">
        <v>203</v>
      </c>
      <c r="BA62" s="29" t="s">
        <v>153</v>
      </c>
      <c r="BC62" s="41">
        <f>AW62+AX62</f>
        <v>3000</v>
      </c>
      <c r="BD62" s="41">
        <f>G62/(100-BE62)*100</f>
        <v>2500</v>
      </c>
      <c r="BE62" s="41">
        <v>0</v>
      </c>
      <c r="BF62" s="41">
        <f>L62</f>
        <v>5.9316000000000001E-2</v>
      </c>
      <c r="BH62" s="20">
        <f>F62*AO62</f>
        <v>1174.2728184553648</v>
      </c>
      <c r="BI62" s="20">
        <f>F62*AP62</f>
        <v>1825.7271815446352</v>
      </c>
      <c r="BJ62" s="20">
        <f>F62*G62</f>
        <v>3000</v>
      </c>
      <c r="BK62" s="20" t="s">
        <v>68</v>
      </c>
      <c r="BL62" s="41">
        <v>93</v>
      </c>
    </row>
    <row r="63" spans="1:64">
      <c r="A63" s="4"/>
      <c r="B63" s="13" t="s">
        <v>146</v>
      </c>
      <c r="C63" s="13" t="s">
        <v>207</v>
      </c>
      <c r="D63" s="13" t="s">
        <v>208</v>
      </c>
      <c r="E63" s="17" t="s">
        <v>36</v>
      </c>
      <c r="F63" s="17" t="s">
        <v>36</v>
      </c>
      <c r="G63" s="17" t="s">
        <v>36</v>
      </c>
      <c r="H63" s="47">
        <f>SUM(H64:H64)</f>
        <v>100.452488687783</v>
      </c>
      <c r="I63" s="47">
        <f>SUM(I64:I64)</f>
        <v>9899.5475113122156</v>
      </c>
      <c r="J63" s="47">
        <f>SUM(J64:J64)</f>
        <v>10000</v>
      </c>
      <c r="K63" s="29"/>
      <c r="L63" s="47">
        <f>SUM(L64:L64)</f>
        <v>0</v>
      </c>
      <c r="M63" s="34"/>
      <c r="N63" s="39"/>
      <c r="AI63" s="29" t="s">
        <v>146</v>
      </c>
      <c r="AS63" s="47">
        <f>SUM(AJ64:AJ64)</f>
        <v>0</v>
      </c>
      <c r="AT63" s="47">
        <f>SUM(AK64:AK64)</f>
        <v>0</v>
      </c>
      <c r="AU63" s="47">
        <f>SUM(AL64:AL64)</f>
        <v>10000</v>
      </c>
    </row>
    <row r="64" spans="1:64">
      <c r="A64" s="5" t="s">
        <v>209</v>
      </c>
      <c r="B64" s="90" t="s">
        <v>146</v>
      </c>
      <c r="C64" s="90" t="s">
        <v>210</v>
      </c>
      <c r="D64" s="93" t="s">
        <v>211</v>
      </c>
      <c r="E64" s="90" t="s">
        <v>134</v>
      </c>
      <c r="F64" s="20">
        <v>5</v>
      </c>
      <c r="G64" s="20">
        <v>2000</v>
      </c>
      <c r="H64" s="20">
        <f>F64*AO64</f>
        <v>100.452488687783</v>
      </c>
      <c r="I64" s="20">
        <f>F64*AP64</f>
        <v>9899.5475113122156</v>
      </c>
      <c r="J64" s="20">
        <f>F64*G64</f>
        <v>10000</v>
      </c>
      <c r="K64" s="20">
        <v>0</v>
      </c>
      <c r="L64" s="20">
        <f>F64*K64</f>
        <v>0</v>
      </c>
      <c r="M64" s="35" t="s">
        <v>64</v>
      </c>
      <c r="N64" s="39"/>
      <c r="Z64" s="41">
        <f>IF(AQ64="5",BJ64,0)</f>
        <v>10000</v>
      </c>
      <c r="AB64" s="41">
        <f>IF(AQ64="1",BH64,0)</f>
        <v>0</v>
      </c>
      <c r="AC64" s="41">
        <f>IF(AQ64="1",BI64,0)</f>
        <v>0</v>
      </c>
      <c r="AD64" s="41">
        <f>IF(AQ64="7",BH64,0)</f>
        <v>0</v>
      </c>
      <c r="AE64" s="41">
        <f>IF(AQ64="7",BI64,0)</f>
        <v>0</v>
      </c>
      <c r="AF64" s="41">
        <f>IF(AQ64="2",BH64,0)</f>
        <v>0</v>
      </c>
      <c r="AG64" s="41">
        <f>IF(AQ64="2",BI64,0)</f>
        <v>0</v>
      </c>
      <c r="AH64" s="41">
        <f>IF(AQ64="0",BJ64,0)</f>
        <v>0</v>
      </c>
      <c r="AI64" s="29" t="s">
        <v>146</v>
      </c>
      <c r="AJ64" s="20">
        <f>IF(AN64=0,J64,0)</f>
        <v>0</v>
      </c>
      <c r="AK64" s="20">
        <f>IF(AN64=15,J64,0)</f>
        <v>0</v>
      </c>
      <c r="AL64" s="20">
        <f>IF(AN64=21,J64,0)</f>
        <v>10000</v>
      </c>
      <c r="AN64" s="41">
        <v>21</v>
      </c>
      <c r="AO64" s="41">
        <f>G64*0.0100452488687783</f>
        <v>20.0904977375566</v>
      </c>
      <c r="AP64" s="41">
        <f>G64*(1-0.0100452488687783)</f>
        <v>1979.9095022624433</v>
      </c>
      <c r="AQ64" s="42" t="s">
        <v>83</v>
      </c>
      <c r="AV64" s="41">
        <f>AW64+AX64</f>
        <v>9999.9999999999982</v>
      </c>
      <c r="AW64" s="41">
        <f>F64*AO64</f>
        <v>100.452488687783</v>
      </c>
      <c r="AX64" s="41">
        <f>F64*AP64</f>
        <v>9899.5475113122156</v>
      </c>
      <c r="AY64" s="44" t="s">
        <v>212</v>
      </c>
      <c r="AZ64" s="44" t="s">
        <v>203</v>
      </c>
      <c r="BA64" s="29" t="s">
        <v>153</v>
      </c>
      <c r="BC64" s="41">
        <f>AW64+AX64</f>
        <v>9999.9999999999982</v>
      </c>
      <c r="BD64" s="41">
        <f>G64/(100-BE64)*100</f>
        <v>2000</v>
      </c>
      <c r="BE64" s="41">
        <v>0</v>
      </c>
      <c r="BF64" s="41">
        <f>L64</f>
        <v>0</v>
      </c>
      <c r="BH64" s="20">
        <f>F64*AO64</f>
        <v>100.452488687783</v>
      </c>
      <c r="BI64" s="20">
        <f>F64*AP64</f>
        <v>9899.5475113122156</v>
      </c>
      <c r="BJ64" s="20">
        <f>F64*G64</f>
        <v>10000</v>
      </c>
      <c r="BK64" s="20" t="s">
        <v>68</v>
      </c>
      <c r="BL64" s="41" t="s">
        <v>207</v>
      </c>
    </row>
    <row r="65" spans="1:64">
      <c r="A65" s="4"/>
      <c r="B65" s="13" t="s">
        <v>146</v>
      </c>
      <c r="C65" s="13"/>
      <c r="D65" s="13" t="s">
        <v>137</v>
      </c>
      <c r="E65" s="17" t="s">
        <v>36</v>
      </c>
      <c r="F65" s="17" t="s">
        <v>36</v>
      </c>
      <c r="G65" s="17" t="s">
        <v>36</v>
      </c>
      <c r="H65" s="47">
        <f>SUM(H66:H66)</f>
        <v>4500</v>
      </c>
      <c r="I65" s="47">
        <f>SUM(I66:I66)</f>
        <v>0</v>
      </c>
      <c r="J65" s="47">
        <f>SUM(J66:J66)</f>
        <v>4500</v>
      </c>
      <c r="K65" s="29"/>
      <c r="L65" s="47">
        <f>SUM(L66:L66)</f>
        <v>1.1520000000000001E-2</v>
      </c>
      <c r="M65" s="34"/>
      <c r="N65" s="39"/>
      <c r="AI65" s="29" t="s">
        <v>146</v>
      </c>
      <c r="AS65" s="47">
        <f>SUM(AJ66:AJ66)</f>
        <v>0</v>
      </c>
      <c r="AT65" s="47">
        <f>SUM(AK66:AK66)</f>
        <v>0</v>
      </c>
      <c r="AU65" s="47">
        <f>SUM(AL66:AL66)</f>
        <v>4500</v>
      </c>
    </row>
    <row r="66" spans="1:64">
      <c r="A66" s="8" t="s">
        <v>213</v>
      </c>
      <c r="B66" s="14" t="s">
        <v>146</v>
      </c>
      <c r="C66" s="14" t="s">
        <v>214</v>
      </c>
      <c r="D66" s="14" t="s">
        <v>215</v>
      </c>
      <c r="E66" s="14" t="s">
        <v>216</v>
      </c>
      <c r="F66" s="22">
        <v>9</v>
      </c>
      <c r="G66" s="22">
        <v>500</v>
      </c>
      <c r="H66" s="22">
        <f>F66*AO66</f>
        <v>4500</v>
      </c>
      <c r="I66" s="22">
        <f>F66*AP66</f>
        <v>0</v>
      </c>
      <c r="J66" s="22">
        <f>F66*G66</f>
        <v>4500</v>
      </c>
      <c r="K66" s="22">
        <v>1.2800000000000001E-3</v>
      </c>
      <c r="L66" s="22">
        <f>F66*K66</f>
        <v>1.1520000000000001E-2</v>
      </c>
      <c r="M66" s="38" t="s">
        <v>64</v>
      </c>
      <c r="N66" s="39"/>
      <c r="Z66" s="41">
        <f>IF(AQ66="5",BJ66,0)</f>
        <v>0</v>
      </c>
      <c r="AB66" s="41">
        <f>IF(AQ66="1",BH66,0)</f>
        <v>0</v>
      </c>
      <c r="AC66" s="41">
        <f>IF(AQ66="1",BI66,0)</f>
        <v>0</v>
      </c>
      <c r="AD66" s="41">
        <f>IF(AQ66="7",BH66,0)</f>
        <v>0</v>
      </c>
      <c r="AE66" s="41">
        <f>IF(AQ66="7",BI66,0)</f>
        <v>0</v>
      </c>
      <c r="AF66" s="41">
        <f>IF(AQ66="2",BH66,0)</f>
        <v>0</v>
      </c>
      <c r="AG66" s="41">
        <f>IF(AQ66="2",BI66,0)</f>
        <v>0</v>
      </c>
      <c r="AH66" s="41">
        <f>IF(AQ66="0",BJ66,0)</f>
        <v>4500</v>
      </c>
      <c r="AI66" s="29" t="s">
        <v>146</v>
      </c>
      <c r="AJ66" s="21">
        <f>IF(AN66=0,J66,0)</f>
        <v>0</v>
      </c>
      <c r="AK66" s="21">
        <f>IF(AN66=15,J66,0)</f>
        <v>0</v>
      </c>
      <c r="AL66" s="21">
        <f>IF(AN66=21,J66,0)</f>
        <v>4500</v>
      </c>
      <c r="AN66" s="41">
        <v>21</v>
      </c>
      <c r="AO66" s="41">
        <f>G66*1</f>
        <v>500</v>
      </c>
      <c r="AP66" s="41">
        <f>G66*(1-1)</f>
        <v>0</v>
      </c>
      <c r="AQ66" s="43" t="s">
        <v>142</v>
      </c>
      <c r="AV66" s="41">
        <f>AW66+AX66</f>
        <v>4500</v>
      </c>
      <c r="AW66" s="41">
        <f>F66*AO66</f>
        <v>4500</v>
      </c>
      <c r="AX66" s="41">
        <f>F66*AP66</f>
        <v>0</v>
      </c>
      <c r="AY66" s="44" t="s">
        <v>143</v>
      </c>
      <c r="AZ66" s="44" t="s">
        <v>217</v>
      </c>
      <c r="BA66" s="29" t="s">
        <v>153</v>
      </c>
      <c r="BC66" s="41">
        <f>AW66+AX66</f>
        <v>4500</v>
      </c>
      <c r="BD66" s="41">
        <f>G66/(100-BE66)*100</f>
        <v>500</v>
      </c>
      <c r="BE66" s="41">
        <v>0</v>
      </c>
      <c r="BF66" s="41">
        <f>L66</f>
        <v>1.1520000000000001E-2</v>
      </c>
      <c r="BH66" s="21">
        <f>F66*AO66</f>
        <v>4500</v>
      </c>
      <c r="BI66" s="21">
        <f>F66*AP66</f>
        <v>0</v>
      </c>
      <c r="BJ66" s="21">
        <f>F66*G66</f>
        <v>4500</v>
      </c>
      <c r="BK66" s="21" t="s">
        <v>145</v>
      </c>
      <c r="BL66" s="41"/>
    </row>
    <row r="67" spans="1:64">
      <c r="A67" s="9"/>
      <c r="B67" s="9"/>
      <c r="C67" s="9"/>
      <c r="D67" s="9"/>
      <c r="E67" s="9"/>
      <c r="F67" s="9"/>
      <c r="G67" s="9"/>
      <c r="H67" s="98" t="s">
        <v>218</v>
      </c>
      <c r="I67" s="99"/>
      <c r="J67" s="49">
        <f>J13+J17+J21+J24+J27+J36+J38+J41+J44+J46+J48+J53+J55+J57+J60+J63+J65</f>
        <v>2889171.3186499993</v>
      </c>
      <c r="K67" s="9"/>
      <c r="L67" s="9"/>
      <c r="M67" s="9"/>
    </row>
    <row r="68" spans="1:64" ht="11.25" customHeight="1">
      <c r="A68" s="10" t="s">
        <v>219</v>
      </c>
      <c r="C68" s="94"/>
      <c r="D68" t="s">
        <v>220</v>
      </c>
    </row>
    <row r="69" spans="1:64">
      <c r="A69" s="100"/>
      <c r="B69" s="101"/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101"/>
    </row>
  </sheetData>
  <mergeCells count="29">
    <mergeCell ref="A1:M1"/>
    <mergeCell ref="A2:C3"/>
    <mergeCell ref="D2:D3"/>
    <mergeCell ref="E2:F3"/>
    <mergeCell ref="G2:G3"/>
    <mergeCell ref="H2:H3"/>
    <mergeCell ref="I2:M3"/>
    <mergeCell ref="I6:M7"/>
    <mergeCell ref="A4:C5"/>
    <mergeCell ref="D4:D5"/>
    <mergeCell ref="E4:F5"/>
    <mergeCell ref="G4:G5"/>
    <mergeCell ref="H4:H5"/>
    <mergeCell ref="I4:M5"/>
    <mergeCell ref="A6:C7"/>
    <mergeCell ref="D6:D7"/>
    <mergeCell ref="E6:F7"/>
    <mergeCell ref="G6:G7"/>
    <mergeCell ref="H6:H7"/>
    <mergeCell ref="H10:J10"/>
    <mergeCell ref="K10:L10"/>
    <mergeCell ref="H67:I67"/>
    <mergeCell ref="A69:M69"/>
    <mergeCell ref="A8:C9"/>
    <mergeCell ref="D8:D9"/>
    <mergeCell ref="E8:F9"/>
    <mergeCell ref="G8:G9"/>
    <mergeCell ref="H8:H9"/>
    <mergeCell ref="I8:M9"/>
  </mergeCells>
  <pageMargins left="0.39400000000000002" right="0.39400000000000002" top="0.59099999999999997" bottom="0.59099999999999997" header="0.5" footer="0.5"/>
  <pageSetup paperSize="0" fitToHeight="0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82"/>
  <sheetViews>
    <sheetView workbookViewId="0">
      <pane ySplit="10" topLeftCell="A62" activePane="bottomLeft" state="frozenSplit"/>
      <selection pane="bottomLeft" activeCell="F2" sqref="F2:H3"/>
    </sheetView>
  </sheetViews>
  <sheetFormatPr defaultColWidth="11.5703125" defaultRowHeight="12.75"/>
  <cols>
    <col min="1" max="2" width="9.140625" customWidth="1"/>
    <col min="3" max="3" width="13.28515625" customWidth="1"/>
    <col min="4" max="4" width="94" customWidth="1"/>
    <col min="5" max="5" width="14.5703125" customWidth="1"/>
    <col min="6" max="6" width="24.140625" customWidth="1"/>
    <col min="7" max="7" width="15.7109375" customWidth="1"/>
    <col min="8" max="8" width="18.140625" customWidth="1"/>
  </cols>
  <sheetData>
    <row r="1" spans="1:9" ht="72.95" customHeight="1">
      <c r="A1" s="109" t="s">
        <v>221</v>
      </c>
      <c r="B1" s="110"/>
      <c r="C1" s="110"/>
      <c r="D1" s="110"/>
      <c r="E1" s="110"/>
      <c r="F1" s="110"/>
      <c r="G1" s="110"/>
      <c r="H1" s="110"/>
    </row>
    <row r="2" spans="1:9">
      <c r="A2" s="111" t="s">
        <v>1</v>
      </c>
      <c r="B2" s="112"/>
      <c r="C2" s="113" t="str">
        <f>'Stavební rozpočet'!D2</f>
        <v>MVN Pančák - odstranění sedimentů</v>
      </c>
      <c r="D2" s="99"/>
      <c r="E2" s="116" t="s">
        <v>5</v>
      </c>
      <c r="F2" s="116" t="s">
        <v>6</v>
      </c>
      <c r="G2" s="112"/>
      <c r="H2" s="117"/>
      <c r="I2" s="39"/>
    </row>
    <row r="3" spans="1:9">
      <c r="A3" s="108"/>
      <c r="B3" s="101"/>
      <c r="C3" s="114"/>
      <c r="D3" s="114"/>
      <c r="E3" s="101"/>
      <c r="F3" s="101"/>
      <c r="G3" s="101"/>
      <c r="H3" s="106"/>
      <c r="I3" s="39"/>
    </row>
    <row r="4" spans="1:9">
      <c r="A4" s="102" t="s">
        <v>7</v>
      </c>
      <c r="B4" s="101"/>
      <c r="C4" s="100" t="str">
        <f>'Stavební rozpočet'!D4</f>
        <v>pročištění, oprava</v>
      </c>
      <c r="D4" s="101"/>
      <c r="E4" s="100" t="s">
        <v>11</v>
      </c>
      <c r="F4" s="100" t="str">
        <f>'Stavební rozpočet'!I4</f>
        <v>Ing. Zdeněk Viták</v>
      </c>
      <c r="G4" s="101"/>
      <c r="H4" s="106"/>
      <c r="I4" s="39"/>
    </row>
    <row r="5" spans="1:9">
      <c r="A5" s="108"/>
      <c r="B5" s="101"/>
      <c r="C5" s="101"/>
      <c r="D5" s="101"/>
      <c r="E5" s="101"/>
      <c r="F5" s="101"/>
      <c r="G5" s="101"/>
      <c r="H5" s="106"/>
      <c r="I5" s="39"/>
    </row>
    <row r="6" spans="1:9">
      <c r="A6" s="102" t="s">
        <v>13</v>
      </c>
      <c r="B6" s="101"/>
      <c r="C6" s="100" t="str">
        <f>'Stavební rozpočet'!D6</f>
        <v>k.ú.Jesenice u Prahy</v>
      </c>
      <c r="D6" s="101"/>
      <c r="E6" s="100" t="s">
        <v>17</v>
      </c>
      <c r="F6" s="100" t="str">
        <f>'Stavební rozpočet'!I6</f>
        <v> </v>
      </c>
      <c r="G6" s="101"/>
      <c r="H6" s="106"/>
      <c r="I6" s="39"/>
    </row>
    <row r="7" spans="1:9">
      <c r="A7" s="108"/>
      <c r="B7" s="101"/>
      <c r="C7" s="101"/>
      <c r="D7" s="101"/>
      <c r="E7" s="101"/>
      <c r="F7" s="101"/>
      <c r="G7" s="101"/>
      <c r="H7" s="106"/>
      <c r="I7" s="39"/>
    </row>
    <row r="8" spans="1:9">
      <c r="A8" s="102" t="s">
        <v>22</v>
      </c>
      <c r="B8" s="101"/>
      <c r="C8" s="100" t="str">
        <f>'Stavební rozpočet'!I8</f>
        <v>Ing. Viták Zdeněk</v>
      </c>
      <c r="D8" s="101"/>
      <c r="E8" s="100" t="s">
        <v>20</v>
      </c>
      <c r="F8" s="100" t="str">
        <f>'Stavební rozpočet'!G8</f>
        <v>20.10.2020</v>
      </c>
      <c r="G8" s="101"/>
      <c r="H8" s="106"/>
      <c r="I8" s="39"/>
    </row>
    <row r="9" spans="1:9">
      <c r="A9" s="103"/>
      <c r="B9" s="104"/>
      <c r="C9" s="104"/>
      <c r="D9" s="104"/>
      <c r="E9" s="104"/>
      <c r="F9" s="104"/>
      <c r="G9" s="104"/>
      <c r="H9" s="107"/>
      <c r="I9" s="39"/>
    </row>
    <row r="10" spans="1:9">
      <c r="A10" s="50" t="s">
        <v>24</v>
      </c>
      <c r="B10" s="54" t="s">
        <v>25</v>
      </c>
      <c r="C10" s="54" t="s">
        <v>26</v>
      </c>
      <c r="D10" s="130" t="s">
        <v>27</v>
      </c>
      <c r="E10" s="131"/>
      <c r="F10" s="54" t="s">
        <v>28</v>
      </c>
      <c r="G10" s="56" t="s">
        <v>29</v>
      </c>
      <c r="H10" s="60" t="s">
        <v>222</v>
      </c>
      <c r="I10" s="40"/>
    </row>
    <row r="11" spans="1:9">
      <c r="A11" s="51"/>
      <c r="B11" s="89" t="s">
        <v>56</v>
      </c>
      <c r="C11" s="89"/>
      <c r="D11" s="132" t="s">
        <v>57</v>
      </c>
      <c r="E11" s="133"/>
      <c r="F11" s="89"/>
      <c r="G11" s="28"/>
      <c r="H11" s="33"/>
      <c r="I11" s="39"/>
    </row>
    <row r="12" spans="1:9">
      <c r="A12" s="5" t="s">
        <v>60</v>
      </c>
      <c r="B12" s="90" t="s">
        <v>56</v>
      </c>
      <c r="C12" s="90" t="s">
        <v>61</v>
      </c>
      <c r="D12" s="118" t="s">
        <v>62</v>
      </c>
      <c r="E12" s="119"/>
      <c r="F12" s="90" t="s">
        <v>63</v>
      </c>
      <c r="G12" s="20">
        <v>50</v>
      </c>
      <c r="H12" s="61">
        <v>0</v>
      </c>
      <c r="I12" s="39"/>
    </row>
    <row r="13" spans="1:9" ht="12.2" customHeight="1">
      <c r="A13" s="39"/>
      <c r="D13" s="120" t="s">
        <v>223</v>
      </c>
      <c r="E13" s="121"/>
      <c r="F13" s="121"/>
      <c r="G13" s="57"/>
      <c r="H13" s="62"/>
      <c r="I13" s="39"/>
    </row>
    <row r="14" spans="1:9">
      <c r="A14" s="5" t="s">
        <v>69</v>
      </c>
      <c r="B14" s="90" t="s">
        <v>56</v>
      </c>
      <c r="C14" s="90" t="s">
        <v>70</v>
      </c>
      <c r="D14" s="118" t="s">
        <v>71</v>
      </c>
      <c r="E14" s="119"/>
      <c r="F14" s="90" t="s">
        <v>63</v>
      </c>
      <c r="G14" s="20">
        <v>50</v>
      </c>
      <c r="H14" s="61">
        <v>0</v>
      </c>
      <c r="I14" s="39"/>
    </row>
    <row r="15" spans="1:9" ht="12.2" customHeight="1">
      <c r="A15" s="39"/>
      <c r="D15" s="120" t="s">
        <v>223</v>
      </c>
      <c r="E15" s="121"/>
      <c r="F15" s="121"/>
      <c r="G15" s="57"/>
      <c r="H15" s="62"/>
      <c r="I15" s="39"/>
    </row>
    <row r="16" spans="1:9">
      <c r="A16" s="5" t="s">
        <v>72</v>
      </c>
      <c r="B16" s="90" t="s">
        <v>56</v>
      </c>
      <c r="C16" s="90" t="s">
        <v>73</v>
      </c>
      <c r="D16" s="118" t="s">
        <v>74</v>
      </c>
      <c r="E16" s="119"/>
      <c r="F16" s="90" t="s">
        <v>75</v>
      </c>
      <c r="G16" s="20">
        <v>200</v>
      </c>
      <c r="H16" s="61">
        <v>0</v>
      </c>
      <c r="I16" s="39"/>
    </row>
    <row r="17" spans="1:9">
      <c r="A17" s="5" t="s">
        <v>78</v>
      </c>
      <c r="B17" s="90" t="s">
        <v>56</v>
      </c>
      <c r="C17" s="90" t="s">
        <v>79</v>
      </c>
      <c r="D17" s="118" t="s">
        <v>80</v>
      </c>
      <c r="E17" s="119"/>
      <c r="F17" s="90" t="s">
        <v>81</v>
      </c>
      <c r="G17" s="20">
        <v>70</v>
      </c>
      <c r="H17" s="61">
        <v>0</v>
      </c>
      <c r="I17" s="39"/>
    </row>
    <row r="18" spans="1:9" ht="12.2" customHeight="1">
      <c r="A18" s="39"/>
      <c r="D18" s="120" t="s">
        <v>224</v>
      </c>
      <c r="E18" s="121"/>
      <c r="F18" s="121"/>
      <c r="G18" s="57"/>
      <c r="H18" s="62"/>
      <c r="I18" s="39"/>
    </row>
    <row r="19" spans="1:9">
      <c r="A19" s="5" t="s">
        <v>83</v>
      </c>
      <c r="B19" s="90" t="s">
        <v>56</v>
      </c>
      <c r="C19" s="90" t="s">
        <v>84</v>
      </c>
      <c r="D19" s="118" t="s">
        <v>85</v>
      </c>
      <c r="E19" s="119"/>
      <c r="F19" s="90" t="s">
        <v>81</v>
      </c>
      <c r="G19" s="20">
        <v>4014.9</v>
      </c>
      <c r="H19" s="61">
        <v>0</v>
      </c>
      <c r="I19" s="39"/>
    </row>
    <row r="20" spans="1:9" ht="12.2" customHeight="1">
      <c r="A20" s="39"/>
      <c r="D20" s="120" t="s">
        <v>225</v>
      </c>
      <c r="E20" s="121"/>
      <c r="F20" s="121"/>
      <c r="G20" s="57"/>
      <c r="H20" s="62"/>
      <c r="I20" s="39"/>
    </row>
    <row r="21" spans="1:9">
      <c r="A21" s="5" t="s">
        <v>86</v>
      </c>
      <c r="B21" s="90" t="s">
        <v>56</v>
      </c>
      <c r="C21" s="90" t="s">
        <v>87</v>
      </c>
      <c r="D21" s="118" t="s">
        <v>88</v>
      </c>
      <c r="E21" s="119"/>
      <c r="F21" s="90" t="s">
        <v>81</v>
      </c>
      <c r="G21" s="20">
        <v>2676.6</v>
      </c>
      <c r="H21" s="61">
        <v>0</v>
      </c>
      <c r="I21" s="39"/>
    </row>
    <row r="22" spans="1:9" ht="12.2" customHeight="1">
      <c r="A22" s="39"/>
      <c r="D22" s="120" t="s">
        <v>226</v>
      </c>
      <c r="E22" s="121"/>
      <c r="F22" s="121"/>
      <c r="G22" s="57"/>
      <c r="H22" s="62"/>
      <c r="I22" s="39"/>
    </row>
    <row r="23" spans="1:9">
      <c r="A23" s="5" t="s">
        <v>91</v>
      </c>
      <c r="B23" s="90" t="s">
        <v>56</v>
      </c>
      <c r="C23" s="90" t="s">
        <v>92</v>
      </c>
      <c r="D23" s="118" t="s">
        <v>93</v>
      </c>
      <c r="E23" s="119"/>
      <c r="F23" s="90" t="s">
        <v>81</v>
      </c>
      <c r="G23" s="20">
        <v>6491.5</v>
      </c>
      <c r="H23" s="61">
        <v>0</v>
      </c>
      <c r="I23" s="39"/>
    </row>
    <row r="24" spans="1:9" ht="12.2" customHeight="1">
      <c r="A24" s="39"/>
      <c r="D24" s="120" t="s">
        <v>227</v>
      </c>
      <c r="E24" s="121"/>
      <c r="F24" s="121"/>
      <c r="G24" s="57"/>
      <c r="H24" s="62"/>
      <c r="I24" s="39"/>
    </row>
    <row r="25" spans="1:9">
      <c r="A25" s="5" t="s">
        <v>95</v>
      </c>
      <c r="B25" s="90" t="s">
        <v>56</v>
      </c>
      <c r="C25" s="90" t="s">
        <v>96</v>
      </c>
      <c r="D25" s="118" t="s">
        <v>97</v>
      </c>
      <c r="E25" s="119"/>
      <c r="F25" s="90" t="s">
        <v>81</v>
      </c>
      <c r="G25" s="20">
        <v>6691.5</v>
      </c>
      <c r="H25" s="61">
        <v>0</v>
      </c>
      <c r="I25" s="39"/>
    </row>
    <row r="26" spans="1:9" ht="12.2" customHeight="1">
      <c r="A26" s="39"/>
      <c r="D26" s="120" t="s">
        <v>227</v>
      </c>
      <c r="E26" s="121"/>
      <c r="F26" s="121"/>
      <c r="G26" s="57"/>
      <c r="H26" s="62"/>
      <c r="I26" s="39"/>
    </row>
    <row r="27" spans="1:9">
      <c r="A27" s="5" t="s">
        <v>100</v>
      </c>
      <c r="B27" s="90" t="s">
        <v>56</v>
      </c>
      <c r="C27" s="90" t="s">
        <v>101</v>
      </c>
      <c r="D27" s="118" t="s">
        <v>102</v>
      </c>
      <c r="E27" s="119"/>
      <c r="F27" s="90" t="s">
        <v>81</v>
      </c>
      <c r="G27" s="20">
        <v>20</v>
      </c>
      <c r="H27" s="61">
        <v>0</v>
      </c>
      <c r="I27" s="39"/>
    </row>
    <row r="28" spans="1:9" ht="12.2" customHeight="1">
      <c r="A28" s="39"/>
      <c r="D28" s="120" t="s">
        <v>228</v>
      </c>
      <c r="E28" s="121"/>
      <c r="F28" s="121"/>
      <c r="G28" s="57"/>
      <c r="H28" s="62"/>
      <c r="I28" s="39"/>
    </row>
    <row r="29" spans="1:9">
      <c r="A29" s="5" t="s">
        <v>104</v>
      </c>
      <c r="B29" s="90" t="s">
        <v>56</v>
      </c>
      <c r="C29" s="90" t="s">
        <v>101</v>
      </c>
      <c r="D29" s="118" t="s">
        <v>105</v>
      </c>
      <c r="E29" s="119"/>
      <c r="F29" s="90" t="s">
        <v>81</v>
      </c>
      <c r="G29" s="20">
        <v>200</v>
      </c>
      <c r="H29" s="61">
        <v>0</v>
      </c>
      <c r="I29" s="39"/>
    </row>
    <row r="30" spans="1:9" ht="12.2" customHeight="1">
      <c r="A30" s="39"/>
      <c r="D30" s="120" t="s">
        <v>227</v>
      </c>
      <c r="E30" s="121"/>
      <c r="F30" s="121"/>
      <c r="G30" s="57"/>
      <c r="H30" s="62"/>
      <c r="I30" s="39"/>
    </row>
    <row r="31" spans="1:9">
      <c r="A31" s="5" t="s">
        <v>58</v>
      </c>
      <c r="B31" s="90" t="s">
        <v>56</v>
      </c>
      <c r="C31" s="90" t="s">
        <v>108</v>
      </c>
      <c r="D31" s="118" t="s">
        <v>109</v>
      </c>
      <c r="E31" s="119"/>
      <c r="F31" s="90" t="s">
        <v>63</v>
      </c>
      <c r="G31" s="20">
        <v>300</v>
      </c>
      <c r="H31" s="61">
        <v>0</v>
      </c>
      <c r="I31" s="39"/>
    </row>
    <row r="32" spans="1:9" ht="12.2" customHeight="1">
      <c r="A32" s="39"/>
      <c r="D32" s="120" t="s">
        <v>229</v>
      </c>
      <c r="E32" s="121"/>
      <c r="F32" s="121"/>
      <c r="G32" s="57"/>
      <c r="H32" s="62"/>
      <c r="I32" s="39"/>
    </row>
    <row r="33" spans="1:9">
      <c r="A33" s="5" t="s">
        <v>76</v>
      </c>
      <c r="B33" s="90" t="s">
        <v>56</v>
      </c>
      <c r="C33" s="90" t="s">
        <v>111</v>
      </c>
      <c r="D33" s="118" t="s">
        <v>112</v>
      </c>
      <c r="E33" s="119"/>
      <c r="F33" s="90" t="s">
        <v>63</v>
      </c>
      <c r="G33" s="20">
        <v>64915</v>
      </c>
      <c r="H33" s="61">
        <v>0</v>
      </c>
      <c r="I33" s="39"/>
    </row>
    <row r="34" spans="1:9" ht="12.2" customHeight="1">
      <c r="A34" s="39"/>
      <c r="D34" s="120" t="s">
        <v>230</v>
      </c>
      <c r="E34" s="121"/>
      <c r="F34" s="121"/>
      <c r="G34" s="57"/>
      <c r="H34" s="62"/>
      <c r="I34" s="39"/>
    </row>
    <row r="35" spans="1:9">
      <c r="A35" s="5" t="s">
        <v>113</v>
      </c>
      <c r="B35" s="90" t="s">
        <v>56</v>
      </c>
      <c r="C35" s="90" t="s">
        <v>114</v>
      </c>
      <c r="D35" s="118" t="s">
        <v>115</v>
      </c>
      <c r="E35" s="119"/>
      <c r="F35" s="90" t="s">
        <v>63</v>
      </c>
      <c r="G35" s="20">
        <v>15071.2</v>
      </c>
      <c r="H35" s="61">
        <v>0</v>
      </c>
      <c r="I35" s="39"/>
    </row>
    <row r="36" spans="1:9" ht="12.2" customHeight="1">
      <c r="A36" s="39"/>
      <c r="D36" s="120" t="s">
        <v>231</v>
      </c>
      <c r="E36" s="121"/>
      <c r="F36" s="121"/>
      <c r="G36" s="57"/>
      <c r="H36" s="62"/>
      <c r="I36" s="39"/>
    </row>
    <row r="37" spans="1:9">
      <c r="A37" s="5" t="s">
        <v>116</v>
      </c>
      <c r="B37" s="90" t="s">
        <v>56</v>
      </c>
      <c r="C37" s="90" t="s">
        <v>117</v>
      </c>
      <c r="D37" s="118" t="s">
        <v>118</v>
      </c>
      <c r="E37" s="119"/>
      <c r="F37" s="90" t="s">
        <v>63</v>
      </c>
      <c r="G37" s="20">
        <v>300</v>
      </c>
      <c r="H37" s="61">
        <v>0</v>
      </c>
      <c r="I37" s="39"/>
    </row>
    <row r="38" spans="1:9" ht="12.2" customHeight="1">
      <c r="A38" s="39"/>
      <c r="D38" s="120" t="s">
        <v>229</v>
      </c>
      <c r="E38" s="121"/>
      <c r="F38" s="121"/>
      <c r="G38" s="57"/>
      <c r="H38" s="62"/>
      <c r="I38" s="39"/>
    </row>
    <row r="39" spans="1:9">
      <c r="A39" s="5" t="s">
        <v>119</v>
      </c>
      <c r="B39" s="90" t="s">
        <v>56</v>
      </c>
      <c r="C39" s="90" t="s">
        <v>120</v>
      </c>
      <c r="D39" s="118" t="s">
        <v>121</v>
      </c>
      <c r="E39" s="119"/>
      <c r="F39" s="90" t="s">
        <v>63</v>
      </c>
      <c r="G39" s="20">
        <v>1706.7</v>
      </c>
      <c r="H39" s="61">
        <v>0</v>
      </c>
      <c r="I39" s="39"/>
    </row>
    <row r="40" spans="1:9" ht="12.2" customHeight="1">
      <c r="A40" s="39"/>
      <c r="D40" s="120" t="s">
        <v>227</v>
      </c>
      <c r="E40" s="121"/>
      <c r="F40" s="121"/>
      <c r="G40" s="57"/>
      <c r="H40" s="62"/>
      <c r="I40" s="39"/>
    </row>
    <row r="41" spans="1:9">
      <c r="A41" s="5" t="s">
        <v>89</v>
      </c>
      <c r="B41" s="90" t="s">
        <v>56</v>
      </c>
      <c r="C41" s="90" t="s">
        <v>122</v>
      </c>
      <c r="D41" s="118" t="s">
        <v>232</v>
      </c>
      <c r="E41" s="119"/>
      <c r="F41" s="90" t="s">
        <v>124</v>
      </c>
      <c r="G41" s="20">
        <v>6.5</v>
      </c>
      <c r="H41" s="61">
        <v>0</v>
      </c>
      <c r="I41" s="39"/>
    </row>
    <row r="42" spans="1:9" ht="12.2" customHeight="1">
      <c r="A42" s="39"/>
      <c r="D42" s="120" t="s">
        <v>227</v>
      </c>
      <c r="E42" s="121"/>
      <c r="F42" s="121"/>
      <c r="G42" s="57"/>
      <c r="H42" s="62"/>
      <c r="I42" s="39"/>
    </row>
    <row r="43" spans="1:9">
      <c r="A43" s="5" t="s">
        <v>98</v>
      </c>
      <c r="B43" s="90" t="s">
        <v>56</v>
      </c>
      <c r="C43" s="90" t="s">
        <v>125</v>
      </c>
      <c r="D43" s="118" t="s">
        <v>126</v>
      </c>
      <c r="E43" s="119"/>
      <c r="F43" s="90" t="s">
        <v>63</v>
      </c>
      <c r="G43" s="20">
        <v>20</v>
      </c>
      <c r="H43" s="61">
        <v>0</v>
      </c>
      <c r="I43" s="39"/>
    </row>
    <row r="44" spans="1:9" ht="12.2" customHeight="1">
      <c r="A44" s="39"/>
      <c r="D44" s="120" t="s">
        <v>227</v>
      </c>
      <c r="E44" s="121"/>
      <c r="F44" s="121"/>
      <c r="G44" s="57"/>
      <c r="H44" s="62"/>
      <c r="I44" s="39"/>
    </row>
    <row r="45" spans="1:9">
      <c r="A45" s="5" t="s">
        <v>106</v>
      </c>
      <c r="B45" s="90" t="s">
        <v>56</v>
      </c>
      <c r="C45" s="90" t="s">
        <v>127</v>
      </c>
      <c r="D45" s="118" t="s">
        <v>128</v>
      </c>
      <c r="E45" s="119"/>
      <c r="F45" s="90" t="s">
        <v>63</v>
      </c>
      <c r="G45" s="20">
        <v>20</v>
      </c>
      <c r="H45" s="61">
        <v>0</v>
      </c>
      <c r="I45" s="39"/>
    </row>
    <row r="46" spans="1:9" ht="12.2" customHeight="1">
      <c r="A46" s="39"/>
      <c r="D46" s="120" t="s">
        <v>227</v>
      </c>
      <c r="E46" s="121"/>
      <c r="F46" s="121"/>
      <c r="G46" s="57"/>
      <c r="H46" s="62"/>
      <c r="I46" s="39"/>
    </row>
    <row r="47" spans="1:9">
      <c r="A47" s="5" t="s">
        <v>131</v>
      </c>
      <c r="B47" s="90" t="s">
        <v>56</v>
      </c>
      <c r="C47" s="90" t="s">
        <v>132</v>
      </c>
      <c r="D47" s="118" t="s">
        <v>133</v>
      </c>
      <c r="E47" s="119"/>
      <c r="F47" s="90" t="s">
        <v>134</v>
      </c>
      <c r="G47" s="20">
        <v>0.1905</v>
      </c>
      <c r="H47" s="61">
        <v>0</v>
      </c>
      <c r="I47" s="39"/>
    </row>
    <row r="48" spans="1:9">
      <c r="A48" s="6" t="s">
        <v>138</v>
      </c>
      <c r="B48" s="91" t="s">
        <v>56</v>
      </c>
      <c r="C48" s="91" t="s">
        <v>139</v>
      </c>
      <c r="D48" s="124" t="s">
        <v>140</v>
      </c>
      <c r="E48" s="125"/>
      <c r="F48" s="91" t="s">
        <v>141</v>
      </c>
      <c r="G48" s="21">
        <v>25</v>
      </c>
      <c r="H48" s="63">
        <v>0</v>
      </c>
      <c r="I48" s="39"/>
    </row>
    <row r="49" spans="1:9" ht="12.2" customHeight="1">
      <c r="A49" s="39"/>
      <c r="D49" s="126" t="s">
        <v>229</v>
      </c>
      <c r="E49" s="127"/>
      <c r="F49" s="127"/>
      <c r="G49" s="58"/>
      <c r="H49" s="62"/>
      <c r="I49" s="39"/>
    </row>
    <row r="50" spans="1:9">
      <c r="A50" s="52"/>
      <c r="B50" s="92" t="s">
        <v>146</v>
      </c>
      <c r="C50" s="92"/>
      <c r="D50" s="128" t="s">
        <v>147</v>
      </c>
      <c r="E50" s="129"/>
      <c r="F50" s="92"/>
      <c r="G50" s="30"/>
      <c r="H50" s="37"/>
      <c r="I50" s="39"/>
    </row>
    <row r="51" spans="1:9">
      <c r="A51" s="5" t="s">
        <v>148</v>
      </c>
      <c r="B51" s="90" t="s">
        <v>146</v>
      </c>
      <c r="C51" s="90" t="s">
        <v>149</v>
      </c>
      <c r="D51" s="118" t="s">
        <v>150</v>
      </c>
      <c r="E51" s="119"/>
      <c r="F51" s="90" t="s">
        <v>151</v>
      </c>
      <c r="G51" s="20">
        <v>20</v>
      </c>
      <c r="H51" s="61">
        <v>0</v>
      </c>
      <c r="I51" s="39"/>
    </row>
    <row r="52" spans="1:9" ht="12.2" customHeight="1">
      <c r="A52" s="39"/>
      <c r="D52" s="120" t="s">
        <v>231</v>
      </c>
      <c r="E52" s="121"/>
      <c r="F52" s="121"/>
      <c r="G52" s="57"/>
      <c r="H52" s="62"/>
      <c r="I52" s="39"/>
    </row>
    <row r="53" spans="1:9">
      <c r="A53" s="5" t="s">
        <v>154</v>
      </c>
      <c r="B53" s="90" t="s">
        <v>146</v>
      </c>
      <c r="C53" s="90" t="s">
        <v>155</v>
      </c>
      <c r="D53" s="118" t="s">
        <v>156</v>
      </c>
      <c r="E53" s="119"/>
      <c r="F53" s="90" t="s">
        <v>151</v>
      </c>
      <c r="G53" s="20">
        <v>20</v>
      </c>
      <c r="H53" s="61">
        <v>0</v>
      </c>
      <c r="I53" s="39"/>
    </row>
    <row r="54" spans="1:9" ht="12.2" customHeight="1">
      <c r="A54" s="39"/>
      <c r="D54" s="120" t="s">
        <v>233</v>
      </c>
      <c r="E54" s="121"/>
      <c r="F54" s="121"/>
      <c r="G54" s="57"/>
      <c r="H54" s="62"/>
      <c r="I54" s="39"/>
    </row>
    <row r="55" spans="1:9">
      <c r="A55" s="5" t="s">
        <v>157</v>
      </c>
      <c r="B55" s="90" t="s">
        <v>146</v>
      </c>
      <c r="C55" s="90" t="s">
        <v>158</v>
      </c>
      <c r="D55" s="118" t="s">
        <v>159</v>
      </c>
      <c r="E55" s="119"/>
      <c r="F55" s="90" t="s">
        <v>81</v>
      </c>
      <c r="G55" s="20">
        <v>20</v>
      </c>
      <c r="H55" s="61">
        <v>0</v>
      </c>
      <c r="I55" s="39"/>
    </row>
    <row r="56" spans="1:9" ht="12.2" customHeight="1">
      <c r="A56" s="39"/>
      <c r="D56" s="120" t="s">
        <v>234</v>
      </c>
      <c r="E56" s="121"/>
      <c r="F56" s="121"/>
      <c r="G56" s="57"/>
      <c r="H56" s="62"/>
      <c r="I56" s="39"/>
    </row>
    <row r="57" spans="1:9">
      <c r="A57" s="5" t="s">
        <v>161</v>
      </c>
      <c r="B57" s="90" t="s">
        <v>146</v>
      </c>
      <c r="C57" s="90" t="s">
        <v>162</v>
      </c>
      <c r="D57" s="118" t="s">
        <v>163</v>
      </c>
      <c r="E57" s="119"/>
      <c r="F57" s="90" t="s">
        <v>63</v>
      </c>
      <c r="G57" s="20">
        <v>16</v>
      </c>
      <c r="H57" s="61">
        <v>0</v>
      </c>
      <c r="I57" s="39"/>
    </row>
    <row r="58" spans="1:9" ht="12.2" customHeight="1">
      <c r="A58" s="39"/>
      <c r="D58" s="120" t="s">
        <v>235</v>
      </c>
      <c r="E58" s="121"/>
      <c r="F58" s="121"/>
      <c r="G58" s="57"/>
      <c r="H58" s="62"/>
      <c r="I58" s="39"/>
    </row>
    <row r="59" spans="1:9">
      <c r="A59" s="5" t="s">
        <v>168</v>
      </c>
      <c r="B59" s="90" t="s">
        <v>146</v>
      </c>
      <c r="C59" s="90" t="s">
        <v>169</v>
      </c>
      <c r="D59" s="118" t="s">
        <v>170</v>
      </c>
      <c r="E59" s="119"/>
      <c r="F59" s="90" t="s">
        <v>171</v>
      </c>
      <c r="G59" s="20">
        <v>5</v>
      </c>
      <c r="H59" s="61">
        <v>0</v>
      </c>
      <c r="I59" s="39"/>
    </row>
    <row r="60" spans="1:9" ht="12.2" customHeight="1">
      <c r="A60" s="39"/>
      <c r="D60" s="120" t="s">
        <v>227</v>
      </c>
      <c r="E60" s="121"/>
      <c r="F60" s="121"/>
      <c r="G60" s="57"/>
      <c r="H60" s="62"/>
      <c r="I60" s="39"/>
    </row>
    <row r="61" spans="1:9">
      <c r="A61" s="5" t="s">
        <v>173</v>
      </c>
      <c r="B61" s="90" t="s">
        <v>146</v>
      </c>
      <c r="C61" s="90" t="s">
        <v>174</v>
      </c>
      <c r="D61" s="118" t="s">
        <v>175</v>
      </c>
      <c r="E61" s="119"/>
      <c r="F61" s="90" t="s">
        <v>151</v>
      </c>
      <c r="G61" s="20">
        <v>10</v>
      </c>
      <c r="H61" s="61">
        <v>0</v>
      </c>
      <c r="I61" s="39"/>
    </row>
    <row r="62" spans="1:9" ht="12.2" customHeight="1">
      <c r="A62" s="39"/>
      <c r="D62" s="120" t="s">
        <v>227</v>
      </c>
      <c r="E62" s="121"/>
      <c r="F62" s="121"/>
      <c r="G62" s="57"/>
      <c r="H62" s="62"/>
      <c r="I62" s="39"/>
    </row>
    <row r="63" spans="1:9">
      <c r="A63" s="5" t="s">
        <v>176</v>
      </c>
      <c r="B63" s="90" t="s">
        <v>146</v>
      </c>
      <c r="C63" s="90" t="s">
        <v>177</v>
      </c>
      <c r="D63" s="118" t="s">
        <v>178</v>
      </c>
      <c r="E63" s="119"/>
      <c r="F63" s="90" t="s">
        <v>63</v>
      </c>
      <c r="G63" s="20">
        <v>20</v>
      </c>
      <c r="H63" s="61">
        <v>0</v>
      </c>
      <c r="I63" s="39"/>
    </row>
    <row r="64" spans="1:9" ht="12.2" customHeight="1">
      <c r="A64" s="39"/>
      <c r="D64" s="120" t="s">
        <v>227</v>
      </c>
      <c r="E64" s="121"/>
      <c r="F64" s="121"/>
      <c r="G64" s="57"/>
      <c r="H64" s="62"/>
      <c r="I64" s="39"/>
    </row>
    <row r="65" spans="1:9">
      <c r="A65" s="5" t="s">
        <v>166</v>
      </c>
      <c r="B65" s="90" t="s">
        <v>146</v>
      </c>
      <c r="C65" s="90" t="s">
        <v>179</v>
      </c>
      <c r="D65" s="118" t="s">
        <v>180</v>
      </c>
      <c r="E65" s="119"/>
      <c r="F65" s="90" t="s">
        <v>151</v>
      </c>
      <c r="G65" s="20">
        <v>5</v>
      </c>
      <c r="H65" s="61">
        <v>0</v>
      </c>
      <c r="I65" s="39"/>
    </row>
    <row r="66" spans="1:9" ht="12.2" customHeight="1">
      <c r="A66" s="39"/>
      <c r="D66" s="120" t="s">
        <v>227</v>
      </c>
      <c r="E66" s="121"/>
      <c r="F66" s="121"/>
      <c r="G66" s="57"/>
      <c r="H66" s="62"/>
      <c r="I66" s="39"/>
    </row>
    <row r="67" spans="1:9">
      <c r="A67" s="5" t="s">
        <v>183</v>
      </c>
      <c r="B67" s="90" t="s">
        <v>146</v>
      </c>
      <c r="C67" s="90" t="s">
        <v>184</v>
      </c>
      <c r="D67" s="118" t="s">
        <v>185</v>
      </c>
      <c r="E67" s="119"/>
      <c r="F67" s="90" t="s">
        <v>81</v>
      </c>
      <c r="G67" s="20">
        <v>2</v>
      </c>
      <c r="H67" s="61">
        <v>0</v>
      </c>
      <c r="I67" s="39"/>
    </row>
    <row r="68" spans="1:9" ht="12.2" customHeight="1">
      <c r="A68" s="39"/>
      <c r="D68" s="120" t="s">
        <v>227</v>
      </c>
      <c r="E68" s="121"/>
      <c r="F68" s="121"/>
      <c r="G68" s="57"/>
      <c r="H68" s="62"/>
      <c r="I68" s="39"/>
    </row>
    <row r="69" spans="1:9">
      <c r="A69" s="5" t="s">
        <v>188</v>
      </c>
      <c r="B69" s="90" t="s">
        <v>146</v>
      </c>
      <c r="C69" s="90" t="s">
        <v>132</v>
      </c>
      <c r="D69" s="118" t="s">
        <v>133</v>
      </c>
      <c r="E69" s="119"/>
      <c r="F69" s="90" t="s">
        <v>134</v>
      </c>
      <c r="G69" s="20">
        <v>8.3341999999999992</v>
      </c>
      <c r="H69" s="61">
        <v>0</v>
      </c>
      <c r="I69" s="39"/>
    </row>
    <row r="70" spans="1:9">
      <c r="A70" s="5" t="s">
        <v>191</v>
      </c>
      <c r="B70" s="90" t="s">
        <v>146</v>
      </c>
      <c r="C70" s="90" t="s">
        <v>192</v>
      </c>
      <c r="D70" s="118" t="s">
        <v>193</v>
      </c>
      <c r="E70" s="119"/>
      <c r="F70" s="90" t="s">
        <v>63</v>
      </c>
      <c r="G70" s="20">
        <v>15</v>
      </c>
      <c r="H70" s="61">
        <v>0</v>
      </c>
      <c r="I70" s="39"/>
    </row>
    <row r="71" spans="1:9" ht="12.2" customHeight="1">
      <c r="A71" s="39"/>
      <c r="D71" s="120" t="s">
        <v>227</v>
      </c>
      <c r="E71" s="121"/>
      <c r="F71" s="121"/>
      <c r="G71" s="57"/>
      <c r="H71" s="62"/>
      <c r="I71" s="39"/>
    </row>
    <row r="72" spans="1:9">
      <c r="A72" s="5" t="s">
        <v>181</v>
      </c>
      <c r="B72" s="90" t="s">
        <v>146</v>
      </c>
      <c r="C72" s="90" t="s">
        <v>196</v>
      </c>
      <c r="D72" s="118" t="s">
        <v>197</v>
      </c>
      <c r="E72" s="119"/>
      <c r="F72" s="90" t="s">
        <v>63</v>
      </c>
      <c r="G72" s="20">
        <v>15</v>
      </c>
      <c r="H72" s="61">
        <v>0</v>
      </c>
      <c r="I72" s="39"/>
    </row>
    <row r="73" spans="1:9" ht="12.2" customHeight="1">
      <c r="A73" s="39"/>
      <c r="D73" s="120" t="s">
        <v>227</v>
      </c>
      <c r="E73" s="121"/>
      <c r="F73" s="121"/>
      <c r="G73" s="57"/>
      <c r="H73" s="62"/>
      <c r="I73" s="39"/>
    </row>
    <row r="74" spans="1:9">
      <c r="A74" s="5" t="s">
        <v>129</v>
      </c>
      <c r="B74" s="90" t="s">
        <v>146</v>
      </c>
      <c r="C74" s="90" t="s">
        <v>200</v>
      </c>
      <c r="D74" s="118" t="s">
        <v>201</v>
      </c>
      <c r="E74" s="119"/>
      <c r="F74" s="90" t="s">
        <v>63</v>
      </c>
      <c r="G74" s="20">
        <v>5.72</v>
      </c>
      <c r="H74" s="61">
        <v>0</v>
      </c>
      <c r="I74" s="39"/>
    </row>
    <row r="75" spans="1:9" ht="12.2" customHeight="1">
      <c r="A75" s="39"/>
      <c r="D75" s="120" t="s">
        <v>236</v>
      </c>
      <c r="E75" s="121"/>
      <c r="F75" s="121"/>
      <c r="G75" s="57"/>
      <c r="H75" s="62"/>
      <c r="I75" s="39"/>
    </row>
    <row r="76" spans="1:9">
      <c r="A76" s="5" t="s">
        <v>204</v>
      </c>
      <c r="B76" s="90" t="s">
        <v>146</v>
      </c>
      <c r="C76" s="90" t="s">
        <v>205</v>
      </c>
      <c r="D76" s="118" t="s">
        <v>206</v>
      </c>
      <c r="E76" s="119"/>
      <c r="F76" s="90" t="s">
        <v>63</v>
      </c>
      <c r="G76" s="20">
        <v>1.2</v>
      </c>
      <c r="H76" s="61">
        <v>0</v>
      </c>
      <c r="I76" s="39"/>
    </row>
    <row r="77" spans="1:9" ht="12.2" customHeight="1">
      <c r="A77" s="39"/>
      <c r="D77" s="120" t="s">
        <v>227</v>
      </c>
      <c r="E77" s="121"/>
      <c r="F77" s="121"/>
      <c r="G77" s="57"/>
      <c r="H77" s="62"/>
      <c r="I77" s="39"/>
    </row>
    <row r="78" spans="1:9">
      <c r="A78" s="5" t="s">
        <v>209</v>
      </c>
      <c r="B78" s="90" t="s">
        <v>146</v>
      </c>
      <c r="C78" s="90" t="s">
        <v>210</v>
      </c>
      <c r="D78" s="118" t="s">
        <v>211</v>
      </c>
      <c r="E78" s="119"/>
      <c r="F78" s="90" t="s">
        <v>134</v>
      </c>
      <c r="G78" s="20">
        <v>5</v>
      </c>
      <c r="H78" s="61">
        <v>0</v>
      </c>
      <c r="I78" s="39"/>
    </row>
    <row r="79" spans="1:9" ht="12.2" customHeight="1">
      <c r="A79" s="53"/>
      <c r="B79" s="55"/>
      <c r="C79" s="55"/>
      <c r="D79" s="122" t="s">
        <v>227</v>
      </c>
      <c r="E79" s="123"/>
      <c r="F79" s="123"/>
      <c r="G79" s="59"/>
      <c r="H79" s="64"/>
      <c r="I79" s="39"/>
    </row>
    <row r="80" spans="1:9">
      <c r="A80" s="9"/>
      <c r="B80" s="9"/>
      <c r="C80" s="9"/>
      <c r="D80" s="9"/>
      <c r="E80" s="9"/>
      <c r="F80" s="9"/>
      <c r="G80" s="9"/>
      <c r="H80" s="9"/>
    </row>
    <row r="81" spans="1:7" ht="11.25" customHeight="1">
      <c r="A81" s="10" t="s">
        <v>219</v>
      </c>
    </row>
    <row r="82" spans="1:7">
      <c r="A82" s="100"/>
      <c r="B82" s="101"/>
      <c r="C82" s="101"/>
      <c r="D82" s="101"/>
      <c r="E82" s="101"/>
      <c r="F82" s="101"/>
      <c r="G82" s="101"/>
    </row>
  </sheetData>
  <mergeCells count="88">
    <mergeCell ref="A4:B5"/>
    <mergeCell ref="C4:D5"/>
    <mergeCell ref="E4:E5"/>
    <mergeCell ref="F4:H5"/>
    <mergeCell ref="A1:H1"/>
    <mergeCell ref="A2:B3"/>
    <mergeCell ref="C2:D3"/>
    <mergeCell ref="E2:E3"/>
    <mergeCell ref="F2:H3"/>
    <mergeCell ref="D15:F15"/>
    <mergeCell ref="A6:B7"/>
    <mergeCell ref="C6:D7"/>
    <mergeCell ref="E6:E7"/>
    <mergeCell ref="F6:H7"/>
    <mergeCell ref="A8:B9"/>
    <mergeCell ref="C8:D9"/>
    <mergeCell ref="E8:E9"/>
    <mergeCell ref="F8:H9"/>
    <mergeCell ref="D10:E10"/>
    <mergeCell ref="D11:E11"/>
    <mergeCell ref="D12:E12"/>
    <mergeCell ref="D13:F13"/>
    <mergeCell ref="D14:E14"/>
    <mergeCell ref="D27:E27"/>
    <mergeCell ref="D16:E16"/>
    <mergeCell ref="D17:E17"/>
    <mergeCell ref="D18:F18"/>
    <mergeCell ref="D19:E19"/>
    <mergeCell ref="D20:F20"/>
    <mergeCell ref="D21:E21"/>
    <mergeCell ref="D22:F22"/>
    <mergeCell ref="D23:E23"/>
    <mergeCell ref="D24:F24"/>
    <mergeCell ref="D25:E25"/>
    <mergeCell ref="D26:F26"/>
    <mergeCell ref="D39:E39"/>
    <mergeCell ref="D28:F28"/>
    <mergeCell ref="D29:E29"/>
    <mergeCell ref="D30:F30"/>
    <mergeCell ref="D31:E31"/>
    <mergeCell ref="D32:F32"/>
    <mergeCell ref="D33:E33"/>
    <mergeCell ref="D34:F34"/>
    <mergeCell ref="D35:E35"/>
    <mergeCell ref="D36:F36"/>
    <mergeCell ref="D37:E37"/>
    <mergeCell ref="D38:F38"/>
    <mergeCell ref="D51:E51"/>
    <mergeCell ref="D40:F40"/>
    <mergeCell ref="D41:E41"/>
    <mergeCell ref="D42:F42"/>
    <mergeCell ref="D43:E43"/>
    <mergeCell ref="D44:F44"/>
    <mergeCell ref="D45:E45"/>
    <mergeCell ref="D46:F46"/>
    <mergeCell ref="D47:E47"/>
    <mergeCell ref="D48:E48"/>
    <mergeCell ref="D49:F49"/>
    <mergeCell ref="D50:E50"/>
    <mergeCell ref="D63:E63"/>
    <mergeCell ref="D52:F52"/>
    <mergeCell ref="D53:E53"/>
    <mergeCell ref="D54:F54"/>
    <mergeCell ref="D55:E55"/>
    <mergeCell ref="D56:F56"/>
    <mergeCell ref="D57:E57"/>
    <mergeCell ref="D58:F58"/>
    <mergeCell ref="D59:E59"/>
    <mergeCell ref="D60:F60"/>
    <mergeCell ref="D61:E61"/>
    <mergeCell ref="D62:F62"/>
    <mergeCell ref="D75:F75"/>
    <mergeCell ref="D64:F64"/>
    <mergeCell ref="D65:E65"/>
    <mergeCell ref="D66:F66"/>
    <mergeCell ref="D67:E67"/>
    <mergeCell ref="D68:F68"/>
    <mergeCell ref="D69:E69"/>
    <mergeCell ref="D70:E70"/>
    <mergeCell ref="D71:F71"/>
    <mergeCell ref="D72:E72"/>
    <mergeCell ref="D73:F73"/>
    <mergeCell ref="D74:E74"/>
    <mergeCell ref="D76:E76"/>
    <mergeCell ref="D77:F77"/>
    <mergeCell ref="D78:E78"/>
    <mergeCell ref="D79:F79"/>
    <mergeCell ref="A82:G82"/>
  </mergeCells>
  <pageMargins left="0.39400000000000002" right="0.39400000000000002" top="0.59099999999999997" bottom="0.59099999999999997" header="0.5" footer="0.5"/>
  <pageSetup paperSize="0" fitToHeight="0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7"/>
  <sheetViews>
    <sheetView topLeftCell="A4" workbookViewId="0">
      <selection activeCell="I2" sqref="I2:I3"/>
    </sheetView>
  </sheetViews>
  <sheetFormatPr defaultColWidth="11.5703125" defaultRowHeight="12.75"/>
  <cols>
    <col min="1" max="1" width="9.140625" customWidth="1"/>
    <col min="2" max="2" width="12.85546875" customWidth="1"/>
    <col min="3" max="3" width="22.85546875" customWidth="1"/>
    <col min="4" max="4" width="10" customWidth="1"/>
    <col min="5" max="5" width="14" customWidth="1"/>
    <col min="6" max="6" width="22.85546875" customWidth="1"/>
    <col min="7" max="7" width="9.140625" customWidth="1"/>
    <col min="8" max="8" width="12.85546875" customWidth="1"/>
    <col min="9" max="9" width="22.85546875" customWidth="1"/>
  </cols>
  <sheetData>
    <row r="1" spans="1:10" ht="72.95" customHeight="1">
      <c r="A1" s="88"/>
      <c r="B1" s="55"/>
      <c r="C1" s="158" t="s">
        <v>237</v>
      </c>
      <c r="D1" s="110"/>
      <c r="E1" s="110"/>
      <c r="F1" s="110"/>
      <c r="G1" s="110"/>
      <c r="H1" s="110"/>
      <c r="I1" s="110"/>
    </row>
    <row r="2" spans="1:10">
      <c r="A2" s="111" t="s">
        <v>1</v>
      </c>
      <c r="B2" s="112"/>
      <c r="C2" s="113" t="str">
        <f>'Stavební rozpočet'!D2</f>
        <v>MVN Pančák - odstranění sedimentů</v>
      </c>
      <c r="D2" s="99"/>
      <c r="E2" s="116" t="s">
        <v>5</v>
      </c>
      <c r="F2" s="116" t="s">
        <v>6</v>
      </c>
      <c r="G2" s="112"/>
      <c r="H2" s="116" t="s">
        <v>238</v>
      </c>
      <c r="I2" s="159" t="s">
        <v>239</v>
      </c>
      <c r="J2" s="39"/>
    </row>
    <row r="3" spans="1:10">
      <c r="A3" s="108"/>
      <c r="B3" s="101"/>
      <c r="C3" s="114"/>
      <c r="D3" s="114"/>
      <c r="E3" s="101"/>
      <c r="F3" s="101"/>
      <c r="G3" s="101"/>
      <c r="H3" s="101"/>
      <c r="I3" s="106"/>
      <c r="J3" s="39"/>
    </row>
    <row r="4" spans="1:10">
      <c r="A4" s="102" t="s">
        <v>7</v>
      </c>
      <c r="B4" s="101"/>
      <c r="C4" s="100" t="str">
        <f>'Stavební rozpočet'!D4</f>
        <v>pročištění, oprava</v>
      </c>
      <c r="D4" s="101"/>
      <c r="E4" s="100" t="s">
        <v>11</v>
      </c>
      <c r="F4" s="100" t="str">
        <f>'Stavební rozpočet'!I4</f>
        <v>Ing. Zdeněk Viták</v>
      </c>
      <c r="G4" s="101"/>
      <c r="H4" s="100" t="s">
        <v>238</v>
      </c>
      <c r="I4" s="157" t="s">
        <v>240</v>
      </c>
      <c r="J4" s="39"/>
    </row>
    <row r="5" spans="1:10">
      <c r="A5" s="108"/>
      <c r="B5" s="101"/>
      <c r="C5" s="101"/>
      <c r="D5" s="101"/>
      <c r="E5" s="101"/>
      <c r="F5" s="101"/>
      <c r="G5" s="101"/>
      <c r="H5" s="101"/>
      <c r="I5" s="106"/>
      <c r="J5" s="39"/>
    </row>
    <row r="6" spans="1:10">
      <c r="A6" s="102" t="s">
        <v>13</v>
      </c>
      <c r="B6" s="101"/>
      <c r="C6" s="100" t="str">
        <f>'Stavební rozpočet'!D6</f>
        <v>k.ú.Jesenice u Prahy</v>
      </c>
      <c r="D6" s="101"/>
      <c r="E6" s="100" t="s">
        <v>17</v>
      </c>
      <c r="F6" s="100" t="str">
        <f>'Stavební rozpočet'!I6</f>
        <v> </v>
      </c>
      <c r="G6" s="101"/>
      <c r="H6" s="100" t="s">
        <v>238</v>
      </c>
      <c r="I6" s="157"/>
      <c r="J6" s="39"/>
    </row>
    <row r="7" spans="1:10">
      <c r="A7" s="108"/>
      <c r="B7" s="101"/>
      <c r="C7" s="101"/>
      <c r="D7" s="101"/>
      <c r="E7" s="101"/>
      <c r="F7" s="101"/>
      <c r="G7" s="101"/>
      <c r="H7" s="101"/>
      <c r="I7" s="106"/>
      <c r="J7" s="39"/>
    </row>
    <row r="8" spans="1:10">
      <c r="A8" s="102" t="s">
        <v>9</v>
      </c>
      <c r="B8" s="101"/>
      <c r="C8" s="100" t="str">
        <f>'Stavební rozpočet'!G4</f>
        <v>01.02.2021</v>
      </c>
      <c r="D8" s="101"/>
      <c r="E8" s="100" t="s">
        <v>15</v>
      </c>
      <c r="F8" s="100" t="str">
        <f>'Stavební rozpočet'!G6</f>
        <v>30.04.2021</v>
      </c>
      <c r="G8" s="101"/>
      <c r="H8" s="105" t="s">
        <v>241</v>
      </c>
      <c r="I8" s="157" t="s">
        <v>213</v>
      </c>
      <c r="J8" s="39"/>
    </row>
    <row r="9" spans="1:10">
      <c r="A9" s="108"/>
      <c r="B9" s="101"/>
      <c r="C9" s="101"/>
      <c r="D9" s="101"/>
      <c r="E9" s="101"/>
      <c r="F9" s="101"/>
      <c r="G9" s="101"/>
      <c r="H9" s="101"/>
      <c r="I9" s="106"/>
      <c r="J9" s="39"/>
    </row>
    <row r="10" spans="1:10">
      <c r="A10" s="102" t="s">
        <v>19</v>
      </c>
      <c r="B10" s="101"/>
      <c r="C10" s="100">
        <f>'Stavební rozpočet'!D8</f>
        <v>833</v>
      </c>
      <c r="D10" s="101"/>
      <c r="E10" s="100" t="s">
        <v>22</v>
      </c>
      <c r="F10" s="100" t="str">
        <f>'Stavební rozpočet'!I8</f>
        <v>Ing. Viták Zdeněk</v>
      </c>
      <c r="G10" s="101"/>
      <c r="H10" s="105" t="s">
        <v>242</v>
      </c>
      <c r="I10" s="155" t="str">
        <f>'Stavební rozpočet'!G8</f>
        <v>20.10.2020</v>
      </c>
      <c r="J10" s="39"/>
    </row>
    <row r="11" spans="1:10">
      <c r="A11" s="153"/>
      <c r="B11" s="154"/>
      <c r="C11" s="154"/>
      <c r="D11" s="154"/>
      <c r="E11" s="154"/>
      <c r="F11" s="154"/>
      <c r="G11" s="154"/>
      <c r="H11" s="154"/>
      <c r="I11" s="156"/>
      <c r="J11" s="39"/>
    </row>
    <row r="12" spans="1:10" ht="23.45" customHeight="1">
      <c r="A12" s="149" t="s">
        <v>243</v>
      </c>
      <c r="B12" s="150"/>
      <c r="C12" s="150"/>
      <c r="D12" s="150"/>
      <c r="E12" s="150"/>
      <c r="F12" s="150"/>
      <c r="G12" s="150"/>
      <c r="H12" s="150"/>
      <c r="I12" s="150"/>
    </row>
    <row r="13" spans="1:10" ht="26.45" customHeight="1">
      <c r="A13" s="65" t="s">
        <v>244</v>
      </c>
      <c r="B13" s="151" t="s">
        <v>245</v>
      </c>
      <c r="C13" s="152"/>
      <c r="D13" s="65" t="s">
        <v>246</v>
      </c>
      <c r="E13" s="151" t="s">
        <v>247</v>
      </c>
      <c r="F13" s="152"/>
      <c r="G13" s="65" t="s">
        <v>248</v>
      </c>
      <c r="H13" s="151" t="s">
        <v>249</v>
      </c>
      <c r="I13" s="152"/>
      <c r="J13" s="39"/>
    </row>
    <row r="14" spans="1:10" ht="15.2" customHeight="1">
      <c r="A14" s="66" t="s">
        <v>250</v>
      </c>
      <c r="B14" s="70" t="s">
        <v>251</v>
      </c>
      <c r="C14" s="73">
        <f>SUM('Stavební rozpočet'!AB12:AB66)</f>
        <v>31728.032669030024</v>
      </c>
      <c r="D14" s="147" t="s">
        <v>252</v>
      </c>
      <c r="E14" s="148"/>
      <c r="F14" s="73">
        <f>VORN!I15</f>
        <v>0</v>
      </c>
      <c r="G14" s="147" t="s">
        <v>253</v>
      </c>
      <c r="H14" s="148"/>
      <c r="I14" s="73">
        <f>VORN!I21</f>
        <v>86675.14</v>
      </c>
      <c r="J14" s="39"/>
    </row>
    <row r="15" spans="1:10" ht="15.2" customHeight="1">
      <c r="A15" s="67"/>
      <c r="B15" s="70" t="s">
        <v>40</v>
      </c>
      <c r="C15" s="73">
        <f>SUM('Stavební rozpočet'!AC12:AC66)</f>
        <v>2833456.5003309706</v>
      </c>
      <c r="D15" s="147" t="s">
        <v>254</v>
      </c>
      <c r="E15" s="148"/>
      <c r="F15" s="73">
        <f>VORN!I16</f>
        <v>0</v>
      </c>
      <c r="G15" s="147" t="s">
        <v>255</v>
      </c>
      <c r="H15" s="148"/>
      <c r="I15" s="73">
        <f>VORN!I22</f>
        <v>0</v>
      </c>
      <c r="J15" s="39"/>
    </row>
    <row r="16" spans="1:10" ht="15.2" customHeight="1">
      <c r="A16" s="66" t="s">
        <v>256</v>
      </c>
      <c r="B16" s="70" t="s">
        <v>251</v>
      </c>
      <c r="C16" s="73">
        <f>SUM('Stavební rozpočet'!AD12:AD66)</f>
        <v>664.49999999999909</v>
      </c>
      <c r="D16" s="147" t="s">
        <v>257</v>
      </c>
      <c r="E16" s="148"/>
      <c r="F16" s="73">
        <f>VORN!I17</f>
        <v>0</v>
      </c>
      <c r="G16" s="147" t="s">
        <v>258</v>
      </c>
      <c r="H16" s="148"/>
      <c r="I16" s="73">
        <f>VORN!I23</f>
        <v>0</v>
      </c>
      <c r="J16" s="39"/>
    </row>
    <row r="17" spans="1:10" ht="15.2" customHeight="1">
      <c r="A17" s="67"/>
      <c r="B17" s="70" t="s">
        <v>40</v>
      </c>
      <c r="C17" s="73">
        <f>SUM('Stavební rozpočet'!AE12:AE66)</f>
        <v>3228.150000000001</v>
      </c>
      <c r="D17" s="147"/>
      <c r="E17" s="148"/>
      <c r="F17" s="74"/>
      <c r="G17" s="147" t="s">
        <v>259</v>
      </c>
      <c r="H17" s="148"/>
      <c r="I17" s="73">
        <f>VORN!I24</f>
        <v>0</v>
      </c>
      <c r="J17" s="39"/>
    </row>
    <row r="18" spans="1:10" ht="15.2" customHeight="1">
      <c r="A18" s="66" t="s">
        <v>260</v>
      </c>
      <c r="B18" s="70" t="s">
        <v>251</v>
      </c>
      <c r="C18" s="73">
        <f>SUM('Stavební rozpočet'!AF12:AF66)</f>
        <v>0</v>
      </c>
      <c r="D18" s="147"/>
      <c r="E18" s="148"/>
      <c r="F18" s="74"/>
      <c r="G18" s="147" t="s">
        <v>261</v>
      </c>
      <c r="H18" s="148"/>
      <c r="I18" s="73">
        <f>VORN!I25</f>
        <v>0</v>
      </c>
      <c r="J18" s="39"/>
    </row>
    <row r="19" spans="1:10" ht="15.2" customHeight="1">
      <c r="A19" s="67"/>
      <c r="B19" s="70" t="s">
        <v>40</v>
      </c>
      <c r="C19" s="73">
        <f>SUM('Stavební rozpočet'!AG12:AG66)</f>
        <v>0</v>
      </c>
      <c r="D19" s="147"/>
      <c r="E19" s="148"/>
      <c r="F19" s="74"/>
      <c r="G19" s="147" t="s">
        <v>262</v>
      </c>
      <c r="H19" s="148"/>
      <c r="I19" s="73">
        <f>VORN!I26</f>
        <v>0</v>
      </c>
      <c r="J19" s="39"/>
    </row>
    <row r="20" spans="1:10" ht="15.2" customHeight="1">
      <c r="A20" s="145" t="s">
        <v>137</v>
      </c>
      <c r="B20" s="146"/>
      <c r="C20" s="73">
        <f>SUM('Stavební rozpočet'!AH12:AH66)</f>
        <v>7200</v>
      </c>
      <c r="D20" s="147"/>
      <c r="E20" s="148"/>
      <c r="F20" s="74"/>
      <c r="G20" s="147"/>
      <c r="H20" s="148"/>
      <c r="I20" s="74"/>
      <c r="J20" s="39"/>
    </row>
    <row r="21" spans="1:10" ht="15.2" customHeight="1">
      <c r="A21" s="145" t="s">
        <v>263</v>
      </c>
      <c r="B21" s="146"/>
      <c r="C21" s="73">
        <f>SUM('Stavební rozpočet'!Z12:Z66)</f>
        <v>12894.13565</v>
      </c>
      <c r="D21" s="147"/>
      <c r="E21" s="148"/>
      <c r="F21" s="74"/>
      <c r="G21" s="147"/>
      <c r="H21" s="148"/>
      <c r="I21" s="74"/>
      <c r="J21" s="39"/>
    </row>
    <row r="22" spans="1:10" ht="16.7" customHeight="1">
      <c r="A22" s="145" t="s">
        <v>264</v>
      </c>
      <c r="B22" s="146"/>
      <c r="C22" s="73">
        <f>SUM(C14:C21)</f>
        <v>2889171.3186500007</v>
      </c>
      <c r="D22" s="145" t="s">
        <v>265</v>
      </c>
      <c r="E22" s="146"/>
      <c r="F22" s="73">
        <f>SUM(F14:F21)</f>
        <v>0</v>
      </c>
      <c r="G22" s="145" t="s">
        <v>266</v>
      </c>
      <c r="H22" s="146"/>
      <c r="I22" s="73">
        <f>SUM(I14:I21)</f>
        <v>86675.14</v>
      </c>
      <c r="J22" s="39"/>
    </row>
    <row r="23" spans="1:10" ht="15.2" customHeight="1">
      <c r="A23" s="9"/>
      <c r="B23" s="9"/>
      <c r="C23" s="72"/>
      <c r="D23" s="145" t="s">
        <v>267</v>
      </c>
      <c r="E23" s="146"/>
      <c r="F23" s="75">
        <v>0</v>
      </c>
      <c r="G23" s="145" t="s">
        <v>268</v>
      </c>
      <c r="H23" s="146"/>
      <c r="I23" s="73"/>
      <c r="J23" s="39"/>
    </row>
    <row r="24" spans="1:10" ht="15.2" customHeight="1">
      <c r="D24" s="9"/>
      <c r="E24" s="9"/>
      <c r="F24" s="76"/>
      <c r="G24" s="145" t="s">
        <v>269</v>
      </c>
      <c r="H24" s="146"/>
      <c r="I24" s="73">
        <f>vorn_sum</f>
        <v>40000</v>
      </c>
      <c r="J24" s="39"/>
    </row>
    <row r="25" spans="1:10" ht="15.2" customHeight="1">
      <c r="F25" s="62"/>
      <c r="G25" s="145" t="s">
        <v>270</v>
      </c>
      <c r="H25" s="146"/>
      <c r="I25" s="73">
        <v>0</v>
      </c>
      <c r="J25" s="39"/>
    </row>
    <row r="26" spans="1:10">
      <c r="A26" s="55"/>
      <c r="B26" s="55"/>
      <c r="C26" s="55"/>
      <c r="G26" s="9"/>
      <c r="H26" s="9"/>
      <c r="I26" s="9"/>
    </row>
    <row r="27" spans="1:10" ht="15.2" customHeight="1">
      <c r="A27" s="140" t="s">
        <v>271</v>
      </c>
      <c r="B27" s="141"/>
      <c r="C27" s="77">
        <f>SUM('Stavební rozpočet'!AJ12:AJ66)</f>
        <v>0</v>
      </c>
      <c r="D27" s="53"/>
      <c r="E27" s="55"/>
      <c r="F27" s="55"/>
      <c r="G27" s="55"/>
      <c r="H27" s="55"/>
      <c r="I27" s="55"/>
    </row>
    <row r="28" spans="1:10" ht="15.2" customHeight="1">
      <c r="A28" s="140" t="s">
        <v>272</v>
      </c>
      <c r="B28" s="141"/>
      <c r="C28" s="77">
        <f>SUM('Stavební rozpočet'!AK12:AK66)</f>
        <v>0</v>
      </c>
      <c r="D28" s="140" t="s">
        <v>273</v>
      </c>
      <c r="E28" s="141"/>
      <c r="F28" s="77">
        <f>ROUND(C28*(15/100),2)</f>
        <v>0</v>
      </c>
      <c r="G28" s="140" t="s">
        <v>274</v>
      </c>
      <c r="H28" s="141"/>
      <c r="I28" s="77">
        <f>SUM(C27:C29)</f>
        <v>3015846.4586500004</v>
      </c>
      <c r="J28" s="39"/>
    </row>
    <row r="29" spans="1:10" ht="15.2" customHeight="1">
      <c r="A29" s="140" t="s">
        <v>275</v>
      </c>
      <c r="B29" s="141"/>
      <c r="C29" s="77">
        <f>SUM('Stavební rozpočet'!AL12:AL66)+(F22+I22+F23+I23+I24+I25)</f>
        <v>3015846.4586500004</v>
      </c>
      <c r="D29" s="140" t="s">
        <v>276</v>
      </c>
      <c r="E29" s="141"/>
      <c r="F29" s="77">
        <f>ROUND(C29*(21/100),2)</f>
        <v>633327.76</v>
      </c>
      <c r="G29" s="140" t="s">
        <v>277</v>
      </c>
      <c r="H29" s="141"/>
      <c r="I29" s="77">
        <f>SUM(F28:F29)+I28</f>
        <v>3649174.2186500002</v>
      </c>
      <c r="J29" s="39"/>
    </row>
    <row r="30" spans="1:10">
      <c r="A30" s="68"/>
      <c r="B30" s="68"/>
      <c r="C30" s="68"/>
      <c r="D30" s="68"/>
      <c r="E30" s="68"/>
      <c r="F30" s="68"/>
      <c r="G30" s="68"/>
      <c r="H30" s="68"/>
      <c r="I30" s="68"/>
    </row>
    <row r="31" spans="1:10" ht="14.45" customHeight="1">
      <c r="A31" s="142" t="s">
        <v>278</v>
      </c>
      <c r="B31" s="143"/>
      <c r="C31" s="144"/>
      <c r="D31" s="142" t="s">
        <v>279</v>
      </c>
      <c r="E31" s="143"/>
      <c r="F31" s="144"/>
      <c r="G31" s="142" t="s">
        <v>280</v>
      </c>
      <c r="H31" s="143"/>
      <c r="I31" s="144"/>
      <c r="J31" s="40"/>
    </row>
    <row r="32" spans="1:10" ht="14.45" customHeight="1">
      <c r="A32" s="134" t="s">
        <v>281</v>
      </c>
      <c r="B32" s="135"/>
      <c r="C32" s="136"/>
      <c r="D32" s="134" t="s">
        <v>6</v>
      </c>
      <c r="E32" s="135"/>
      <c r="F32" s="136"/>
      <c r="G32" s="134"/>
      <c r="H32" s="135"/>
      <c r="I32" s="136"/>
      <c r="J32" s="40"/>
    </row>
    <row r="33" spans="1:10" ht="14.45" customHeight="1">
      <c r="A33" s="134"/>
      <c r="B33" s="135"/>
      <c r="C33" s="136"/>
      <c r="D33" s="134"/>
      <c r="E33" s="135"/>
      <c r="F33" s="136"/>
      <c r="G33" s="134"/>
      <c r="H33" s="135"/>
      <c r="I33" s="136"/>
      <c r="J33" s="40"/>
    </row>
    <row r="34" spans="1:10" ht="14.45" customHeight="1">
      <c r="A34" s="134"/>
      <c r="B34" s="135"/>
      <c r="C34" s="136"/>
      <c r="D34" s="134"/>
      <c r="E34" s="135"/>
      <c r="F34" s="136"/>
      <c r="G34" s="134"/>
      <c r="H34" s="135"/>
      <c r="I34" s="136"/>
      <c r="J34" s="40"/>
    </row>
    <row r="35" spans="1:10" ht="14.45" customHeight="1">
      <c r="A35" s="137" t="s">
        <v>282</v>
      </c>
      <c r="B35" s="138"/>
      <c r="C35" s="139"/>
      <c r="D35" s="137" t="s">
        <v>282</v>
      </c>
      <c r="E35" s="138"/>
      <c r="F35" s="139"/>
      <c r="G35" s="137" t="s">
        <v>282</v>
      </c>
      <c r="H35" s="138"/>
      <c r="I35" s="139"/>
      <c r="J35" s="40"/>
    </row>
    <row r="36" spans="1:10" ht="11.25" customHeight="1">
      <c r="A36" s="69" t="s">
        <v>219</v>
      </c>
      <c r="B36" s="71"/>
      <c r="C36" s="71"/>
      <c r="D36" s="71"/>
      <c r="E36" s="71"/>
      <c r="F36" s="71"/>
      <c r="G36" s="71"/>
      <c r="H36" s="71"/>
      <c r="I36" s="71"/>
    </row>
    <row r="37" spans="1:10">
      <c r="A37" s="100"/>
      <c r="B37" s="101"/>
      <c r="C37" s="101"/>
      <c r="D37" s="101"/>
      <c r="E37" s="101"/>
      <c r="F37" s="101"/>
      <c r="G37" s="101"/>
      <c r="H37" s="101"/>
      <c r="I37" s="101"/>
    </row>
  </sheetData>
  <mergeCells count="83">
    <mergeCell ref="C1:I1"/>
    <mergeCell ref="A2:B3"/>
    <mergeCell ref="C2:D3"/>
    <mergeCell ref="E2:E3"/>
    <mergeCell ref="F2:G3"/>
    <mergeCell ref="H2:H3"/>
    <mergeCell ref="I2:I3"/>
    <mergeCell ref="I6:I7"/>
    <mergeCell ref="A4:B5"/>
    <mergeCell ref="C4:D5"/>
    <mergeCell ref="E4:E5"/>
    <mergeCell ref="F4:G5"/>
    <mergeCell ref="H4:H5"/>
    <mergeCell ref="I4:I5"/>
    <mergeCell ref="A6:B7"/>
    <mergeCell ref="C6:D7"/>
    <mergeCell ref="E6:E7"/>
    <mergeCell ref="F6:G7"/>
    <mergeCell ref="H6:H7"/>
    <mergeCell ref="I10:I11"/>
    <mergeCell ref="A8:B9"/>
    <mergeCell ref="C8:D9"/>
    <mergeCell ref="E8:E9"/>
    <mergeCell ref="F8:G9"/>
    <mergeCell ref="H8:H9"/>
    <mergeCell ref="I8:I9"/>
    <mergeCell ref="A10:B11"/>
    <mergeCell ref="C10:D11"/>
    <mergeCell ref="E10:E11"/>
    <mergeCell ref="F10:G11"/>
    <mergeCell ref="H10:H11"/>
    <mergeCell ref="A12:I12"/>
    <mergeCell ref="B13:C13"/>
    <mergeCell ref="E13:F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B20"/>
    <mergeCell ref="D20:E20"/>
    <mergeCell ref="G20:H20"/>
    <mergeCell ref="A28:B28"/>
    <mergeCell ref="D28:E28"/>
    <mergeCell ref="G28:H28"/>
    <mergeCell ref="A21:B21"/>
    <mergeCell ref="D21:E21"/>
    <mergeCell ref="G21:H21"/>
    <mergeCell ref="A22:B22"/>
    <mergeCell ref="D22:E22"/>
    <mergeCell ref="G22:H22"/>
    <mergeCell ref="D23:E23"/>
    <mergeCell ref="G23:H23"/>
    <mergeCell ref="G24:H24"/>
    <mergeCell ref="G25:H25"/>
    <mergeCell ref="A27:B27"/>
    <mergeCell ref="A29:B29"/>
    <mergeCell ref="D29:E29"/>
    <mergeCell ref="G29:H29"/>
    <mergeCell ref="A31:C31"/>
    <mergeCell ref="D31:F31"/>
    <mergeCell ref="G31:I31"/>
    <mergeCell ref="A32:C32"/>
    <mergeCell ref="D32:F32"/>
    <mergeCell ref="G32:I32"/>
    <mergeCell ref="A33:C33"/>
    <mergeCell ref="D33:F33"/>
    <mergeCell ref="G33:I33"/>
    <mergeCell ref="A37:I37"/>
    <mergeCell ref="A34:C34"/>
    <mergeCell ref="D34:F34"/>
    <mergeCell ref="G34:I34"/>
    <mergeCell ref="A35:C35"/>
    <mergeCell ref="D35:F35"/>
    <mergeCell ref="G35:I35"/>
  </mergeCells>
  <pageMargins left="0.39400000000000002" right="0.39400000000000002" top="0.59099999999999997" bottom="0.59099999999999997" header="0.5" footer="0.5"/>
  <pageSetup paperSize="0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37"/>
  <sheetViews>
    <sheetView tabSelected="1" topLeftCell="A6" workbookViewId="0">
      <selection activeCell="F21" sqref="F21"/>
    </sheetView>
  </sheetViews>
  <sheetFormatPr defaultColWidth="11.5703125" defaultRowHeight="12.75"/>
  <cols>
    <col min="1" max="1" width="9.140625" customWidth="1"/>
    <col min="2" max="2" width="12.85546875" customWidth="1"/>
    <col min="3" max="3" width="22.85546875" customWidth="1"/>
    <col min="4" max="4" width="10" customWidth="1"/>
    <col min="5" max="5" width="14" customWidth="1"/>
    <col min="6" max="6" width="22.85546875" customWidth="1"/>
    <col min="7" max="7" width="9.140625" customWidth="1"/>
    <col min="8" max="8" width="17.140625" customWidth="1"/>
    <col min="9" max="9" width="22.85546875" customWidth="1"/>
  </cols>
  <sheetData>
    <row r="1" spans="1:10" ht="72.95" customHeight="1">
      <c r="A1" s="88"/>
      <c r="B1" s="55"/>
      <c r="C1" s="158" t="s">
        <v>283</v>
      </c>
      <c r="D1" s="110"/>
      <c r="E1" s="110"/>
      <c r="F1" s="110"/>
      <c r="G1" s="110"/>
      <c r="H1" s="110"/>
      <c r="I1" s="110"/>
    </row>
    <row r="2" spans="1:10">
      <c r="A2" s="111" t="s">
        <v>1</v>
      </c>
      <c r="B2" s="112"/>
      <c r="C2" s="113" t="str">
        <f>'Stavební rozpočet'!D2</f>
        <v>MVN Pančák - odstranění sedimentů</v>
      </c>
      <c r="D2" s="99"/>
      <c r="E2" s="116" t="s">
        <v>5</v>
      </c>
      <c r="F2" s="116" t="s">
        <v>6</v>
      </c>
      <c r="G2" s="112"/>
      <c r="H2" s="116" t="s">
        <v>238</v>
      </c>
      <c r="I2" s="159" t="s">
        <v>239</v>
      </c>
      <c r="J2" s="39"/>
    </row>
    <row r="3" spans="1:10">
      <c r="A3" s="108"/>
      <c r="B3" s="101"/>
      <c r="C3" s="114"/>
      <c r="D3" s="114"/>
      <c r="E3" s="101"/>
      <c r="F3" s="101"/>
      <c r="G3" s="101"/>
      <c r="H3" s="101"/>
      <c r="I3" s="106"/>
      <c r="J3" s="39"/>
    </row>
    <row r="4" spans="1:10">
      <c r="A4" s="102" t="s">
        <v>7</v>
      </c>
      <c r="B4" s="101"/>
      <c r="C4" s="100" t="str">
        <f>'Stavební rozpočet'!D4</f>
        <v>pročištění, oprava</v>
      </c>
      <c r="D4" s="101"/>
      <c r="E4" s="100" t="s">
        <v>11</v>
      </c>
      <c r="F4" s="100" t="str">
        <f>'Stavební rozpočet'!I4</f>
        <v>Ing. Zdeněk Viták</v>
      </c>
      <c r="G4" s="101"/>
      <c r="H4" s="100" t="s">
        <v>238</v>
      </c>
      <c r="I4" s="157" t="s">
        <v>240</v>
      </c>
      <c r="J4" s="39"/>
    </row>
    <row r="5" spans="1:10">
      <c r="A5" s="108"/>
      <c r="B5" s="101"/>
      <c r="C5" s="101"/>
      <c r="D5" s="101"/>
      <c r="E5" s="101"/>
      <c r="F5" s="101"/>
      <c r="G5" s="101"/>
      <c r="H5" s="101"/>
      <c r="I5" s="106"/>
      <c r="J5" s="39"/>
    </row>
    <row r="6" spans="1:10">
      <c r="A6" s="102" t="s">
        <v>13</v>
      </c>
      <c r="B6" s="101"/>
      <c r="C6" s="100" t="str">
        <f>'Stavební rozpočet'!D6</f>
        <v>k.ú.Jesenice u Prahy</v>
      </c>
      <c r="D6" s="101"/>
      <c r="E6" s="100" t="s">
        <v>17</v>
      </c>
      <c r="F6" s="100" t="str">
        <f>'Stavební rozpočet'!I6</f>
        <v> </v>
      </c>
      <c r="G6" s="101"/>
      <c r="H6" s="100" t="s">
        <v>238</v>
      </c>
      <c r="I6" s="157"/>
      <c r="J6" s="39"/>
    </row>
    <row r="7" spans="1:10">
      <c r="A7" s="108"/>
      <c r="B7" s="101"/>
      <c r="C7" s="101"/>
      <c r="D7" s="101"/>
      <c r="E7" s="101"/>
      <c r="F7" s="101"/>
      <c r="G7" s="101"/>
      <c r="H7" s="101"/>
      <c r="I7" s="106"/>
      <c r="J7" s="39"/>
    </row>
    <row r="8" spans="1:10">
      <c r="A8" s="102" t="s">
        <v>9</v>
      </c>
      <c r="B8" s="101"/>
      <c r="C8" s="100" t="str">
        <f>'Stavební rozpočet'!G4</f>
        <v>01.02.2021</v>
      </c>
      <c r="D8" s="101"/>
      <c r="E8" s="100" t="s">
        <v>15</v>
      </c>
      <c r="F8" s="100" t="str">
        <f>'Stavební rozpočet'!G6</f>
        <v>30.04.2021</v>
      </c>
      <c r="G8" s="101"/>
      <c r="H8" s="105" t="s">
        <v>241</v>
      </c>
      <c r="I8" s="157" t="s">
        <v>213</v>
      </c>
      <c r="J8" s="39"/>
    </row>
    <row r="9" spans="1:10">
      <c r="A9" s="108"/>
      <c r="B9" s="101"/>
      <c r="C9" s="101"/>
      <c r="D9" s="101"/>
      <c r="E9" s="101"/>
      <c r="F9" s="101"/>
      <c r="G9" s="101"/>
      <c r="H9" s="101"/>
      <c r="I9" s="106"/>
      <c r="J9" s="39"/>
    </row>
    <row r="10" spans="1:10">
      <c r="A10" s="102" t="s">
        <v>19</v>
      </c>
      <c r="B10" s="101"/>
      <c r="C10" s="100">
        <f>'Stavební rozpočet'!D8</f>
        <v>833</v>
      </c>
      <c r="D10" s="101"/>
      <c r="E10" s="100" t="s">
        <v>22</v>
      </c>
      <c r="F10" s="100" t="str">
        <f>'Stavební rozpočet'!I8</f>
        <v>Ing. Viták Zdeněk</v>
      </c>
      <c r="G10" s="101"/>
      <c r="H10" s="105" t="s">
        <v>242</v>
      </c>
      <c r="I10" s="155" t="str">
        <f>'Stavební rozpočet'!G8</f>
        <v>20.10.2020</v>
      </c>
      <c r="J10" s="39"/>
    </row>
    <row r="11" spans="1:10">
      <c r="A11" s="153"/>
      <c r="B11" s="154"/>
      <c r="C11" s="154"/>
      <c r="D11" s="154"/>
      <c r="E11" s="154"/>
      <c r="F11" s="154"/>
      <c r="G11" s="154"/>
      <c r="H11" s="154"/>
      <c r="I11" s="156"/>
      <c r="J11" s="39"/>
    </row>
    <row r="12" spans="1:10">
      <c r="A12" s="9"/>
      <c r="B12" s="9"/>
      <c r="C12" s="9"/>
      <c r="D12" s="9"/>
      <c r="E12" s="9"/>
      <c r="F12" s="9"/>
      <c r="G12" s="9"/>
      <c r="H12" s="9"/>
      <c r="I12" s="9"/>
    </row>
    <row r="13" spans="1:10" ht="15.2" customHeight="1">
      <c r="A13" s="172" t="s">
        <v>284</v>
      </c>
      <c r="B13" s="173"/>
      <c r="C13" s="173"/>
      <c r="D13" s="173"/>
      <c r="E13" s="173"/>
      <c r="F13" s="79"/>
      <c r="G13" s="79"/>
      <c r="H13" s="79"/>
      <c r="I13" s="79"/>
    </row>
    <row r="14" spans="1:10">
      <c r="A14" s="174" t="s">
        <v>285</v>
      </c>
      <c r="B14" s="175"/>
      <c r="C14" s="175"/>
      <c r="D14" s="175"/>
      <c r="E14" s="176"/>
      <c r="F14" s="80" t="s">
        <v>286</v>
      </c>
      <c r="G14" s="80" t="s">
        <v>287</v>
      </c>
      <c r="H14" s="80" t="s">
        <v>288</v>
      </c>
      <c r="I14" s="80" t="s">
        <v>286</v>
      </c>
      <c r="J14" s="40"/>
    </row>
    <row r="15" spans="1:10">
      <c r="A15" s="177" t="s">
        <v>252</v>
      </c>
      <c r="B15" s="178"/>
      <c r="C15" s="178"/>
      <c r="D15" s="178"/>
      <c r="E15" s="179"/>
      <c r="F15" s="81">
        <v>0</v>
      </c>
      <c r="G15" s="84"/>
      <c r="H15" s="84"/>
      <c r="I15" s="81">
        <f>F15</f>
        <v>0</v>
      </c>
      <c r="J15" s="39"/>
    </row>
    <row r="16" spans="1:10">
      <c r="A16" s="177" t="s">
        <v>254</v>
      </c>
      <c r="B16" s="178"/>
      <c r="C16" s="178"/>
      <c r="D16" s="178"/>
      <c r="E16" s="179"/>
      <c r="F16" s="81">
        <v>0</v>
      </c>
      <c r="G16" s="84"/>
      <c r="H16" s="84"/>
      <c r="I16" s="81">
        <f>F16</f>
        <v>0</v>
      </c>
      <c r="J16" s="39"/>
    </row>
    <row r="17" spans="1:10">
      <c r="A17" s="160" t="s">
        <v>257</v>
      </c>
      <c r="B17" s="161"/>
      <c r="C17" s="161"/>
      <c r="D17" s="161"/>
      <c r="E17" s="162"/>
      <c r="F17" s="82">
        <v>0</v>
      </c>
      <c r="G17" s="85"/>
      <c r="H17" s="85"/>
      <c r="I17" s="82">
        <f>F17</f>
        <v>0</v>
      </c>
      <c r="J17" s="39"/>
    </row>
    <row r="18" spans="1:10">
      <c r="A18" s="163" t="s">
        <v>289</v>
      </c>
      <c r="B18" s="164"/>
      <c r="C18" s="164"/>
      <c r="D18" s="164"/>
      <c r="E18" s="165"/>
      <c r="F18" s="83"/>
      <c r="G18" s="86"/>
      <c r="H18" s="86"/>
      <c r="I18" s="87">
        <f>SUM(I15:I17)</f>
        <v>0</v>
      </c>
      <c r="J18" s="40"/>
    </row>
    <row r="19" spans="1:10">
      <c r="A19" s="78"/>
      <c r="B19" s="78"/>
      <c r="C19" s="78"/>
      <c r="D19" s="78"/>
      <c r="E19" s="78"/>
      <c r="F19" s="78"/>
      <c r="G19" s="78"/>
      <c r="H19" s="78"/>
      <c r="I19" s="78"/>
    </row>
    <row r="20" spans="1:10">
      <c r="A20" s="174" t="s">
        <v>249</v>
      </c>
      <c r="B20" s="175"/>
      <c r="C20" s="175"/>
      <c r="D20" s="175"/>
      <c r="E20" s="176"/>
      <c r="F20" s="80" t="s">
        <v>286</v>
      </c>
      <c r="G20" s="80" t="s">
        <v>287</v>
      </c>
      <c r="H20" s="80" t="s">
        <v>288</v>
      </c>
      <c r="I20" s="80" t="s">
        <v>286</v>
      </c>
      <c r="J20" s="40"/>
    </row>
    <row r="21" spans="1:10">
      <c r="A21" s="177" t="s">
        <v>253</v>
      </c>
      <c r="B21" s="178"/>
      <c r="C21" s="178"/>
      <c r="D21" s="178"/>
      <c r="E21" s="179"/>
      <c r="F21" s="84"/>
      <c r="G21" s="81">
        <v>3</v>
      </c>
      <c r="H21" s="81">
        <f>'Krycí list rozpočtu'!C22</f>
        <v>2889171.3186500007</v>
      </c>
      <c r="I21" s="81">
        <f>ROUND((G21/100)*H21,2)</f>
        <v>86675.14</v>
      </c>
      <c r="J21" s="39"/>
    </row>
    <row r="22" spans="1:10">
      <c r="A22" s="177" t="s">
        <v>255</v>
      </c>
      <c r="B22" s="178"/>
      <c r="C22" s="178"/>
      <c r="D22" s="178"/>
      <c r="E22" s="179"/>
      <c r="F22" s="81">
        <v>0</v>
      </c>
      <c r="G22" s="84"/>
      <c r="H22" s="84"/>
      <c r="I22" s="81">
        <f>F22</f>
        <v>0</v>
      </c>
      <c r="J22" s="39"/>
    </row>
    <row r="23" spans="1:10">
      <c r="A23" s="177" t="s">
        <v>258</v>
      </c>
      <c r="B23" s="178"/>
      <c r="C23" s="178"/>
      <c r="D23" s="178"/>
      <c r="E23" s="179"/>
      <c r="F23" s="81">
        <v>0</v>
      </c>
      <c r="G23" s="84"/>
      <c r="H23" s="84"/>
      <c r="I23" s="81">
        <f>F23</f>
        <v>0</v>
      </c>
      <c r="J23" s="39"/>
    </row>
    <row r="24" spans="1:10">
      <c r="A24" s="177" t="s">
        <v>259</v>
      </c>
      <c r="B24" s="178"/>
      <c r="C24" s="178"/>
      <c r="D24" s="178"/>
      <c r="E24" s="179"/>
      <c r="F24" s="81">
        <v>0</v>
      </c>
      <c r="G24" s="84"/>
      <c r="H24" s="84"/>
      <c r="I24" s="81">
        <f>F24</f>
        <v>0</v>
      </c>
      <c r="J24" s="39"/>
    </row>
    <row r="25" spans="1:10">
      <c r="A25" s="177" t="s">
        <v>261</v>
      </c>
      <c r="B25" s="178"/>
      <c r="C25" s="178"/>
      <c r="D25" s="178"/>
      <c r="E25" s="179"/>
      <c r="F25" s="81">
        <v>0</v>
      </c>
      <c r="G25" s="84"/>
      <c r="H25" s="84"/>
      <c r="I25" s="81">
        <f>F25</f>
        <v>0</v>
      </c>
      <c r="J25" s="39"/>
    </row>
    <row r="26" spans="1:10">
      <c r="A26" s="160" t="s">
        <v>262</v>
      </c>
      <c r="B26" s="161"/>
      <c r="C26" s="161"/>
      <c r="D26" s="161"/>
      <c r="E26" s="162"/>
      <c r="F26" s="82">
        <v>0</v>
      </c>
      <c r="G26" s="85"/>
      <c r="H26" s="85"/>
      <c r="I26" s="82">
        <f>F26</f>
        <v>0</v>
      </c>
      <c r="J26" s="39"/>
    </row>
    <row r="27" spans="1:10">
      <c r="A27" s="163" t="s">
        <v>290</v>
      </c>
      <c r="B27" s="164"/>
      <c r="C27" s="164"/>
      <c r="D27" s="164"/>
      <c r="E27" s="165"/>
      <c r="F27" s="83"/>
      <c r="G27" s="86"/>
      <c r="H27" s="86"/>
      <c r="I27" s="87">
        <f>SUM(I21:I26)</f>
        <v>86675.14</v>
      </c>
      <c r="J27" s="40"/>
    </row>
    <row r="28" spans="1:10">
      <c r="A28" s="78"/>
      <c r="B28" s="78"/>
      <c r="C28" s="78"/>
      <c r="D28" s="78"/>
      <c r="E28" s="78"/>
      <c r="F28" s="78"/>
      <c r="G28" s="78"/>
      <c r="H28" s="78"/>
      <c r="I28" s="78"/>
    </row>
    <row r="29" spans="1:10" ht="15.2" customHeight="1">
      <c r="A29" s="166" t="s">
        <v>291</v>
      </c>
      <c r="B29" s="167"/>
      <c r="C29" s="167"/>
      <c r="D29" s="167"/>
      <c r="E29" s="168"/>
      <c r="F29" s="169">
        <f>I18+I27</f>
        <v>86675.14</v>
      </c>
      <c r="G29" s="170"/>
      <c r="H29" s="170"/>
      <c r="I29" s="171"/>
      <c r="J29" s="40"/>
    </row>
    <row r="30" spans="1:10">
      <c r="A30" s="71"/>
      <c r="B30" s="71"/>
      <c r="C30" s="71"/>
      <c r="D30" s="71"/>
      <c r="E30" s="71"/>
      <c r="F30" s="71"/>
      <c r="G30" s="71"/>
      <c r="H30" s="71"/>
      <c r="I30" s="71"/>
    </row>
    <row r="33" spans="1:10" ht="15.2" customHeight="1">
      <c r="A33" s="172" t="s">
        <v>292</v>
      </c>
      <c r="B33" s="173"/>
      <c r="C33" s="173"/>
      <c r="D33" s="173"/>
      <c r="E33" s="173"/>
      <c r="F33" s="79"/>
      <c r="G33" s="79"/>
      <c r="H33" s="79"/>
      <c r="I33" s="79"/>
    </row>
    <row r="34" spans="1:10">
      <c r="A34" s="174" t="s">
        <v>293</v>
      </c>
      <c r="B34" s="175"/>
      <c r="C34" s="175"/>
      <c r="D34" s="175"/>
      <c r="E34" s="176"/>
      <c r="F34" s="80" t="s">
        <v>286</v>
      </c>
      <c r="G34" s="80" t="s">
        <v>287</v>
      </c>
      <c r="H34" s="80" t="s">
        <v>288</v>
      </c>
      <c r="I34" s="80" t="s">
        <v>286</v>
      </c>
      <c r="J34" s="40"/>
    </row>
    <row r="35" spans="1:10">
      <c r="A35" s="160" t="s">
        <v>294</v>
      </c>
      <c r="B35" s="161"/>
      <c r="C35" s="161"/>
      <c r="D35" s="161"/>
      <c r="E35" s="162"/>
      <c r="F35" s="82">
        <v>40000</v>
      </c>
      <c r="G35" s="85"/>
      <c r="H35" s="85"/>
      <c r="I35" s="82">
        <f>F35</f>
        <v>40000</v>
      </c>
      <c r="J35" s="39"/>
    </row>
    <row r="36" spans="1:10">
      <c r="A36" s="163" t="s">
        <v>295</v>
      </c>
      <c r="B36" s="164"/>
      <c r="C36" s="164"/>
      <c r="D36" s="164"/>
      <c r="E36" s="165"/>
      <c r="F36" s="83"/>
      <c r="G36" s="86"/>
      <c r="H36" s="86"/>
      <c r="I36" s="87">
        <f>SUM(I35:I35)</f>
        <v>40000</v>
      </c>
      <c r="J36" s="40"/>
    </row>
    <row r="37" spans="1:10">
      <c r="A37" s="71"/>
      <c r="B37" s="71"/>
      <c r="C37" s="71"/>
      <c r="D37" s="71"/>
      <c r="E37" s="71"/>
      <c r="F37" s="71"/>
      <c r="G37" s="71"/>
      <c r="H37" s="71"/>
      <c r="I37" s="71"/>
    </row>
  </sheetData>
  <mergeCells count="51">
    <mergeCell ref="C1:I1"/>
    <mergeCell ref="A2:B3"/>
    <mergeCell ref="C2:D3"/>
    <mergeCell ref="E2:E3"/>
    <mergeCell ref="F2:G3"/>
    <mergeCell ref="H2:H3"/>
    <mergeCell ref="I2:I3"/>
    <mergeCell ref="I6:I7"/>
    <mergeCell ref="A4:B5"/>
    <mergeCell ref="C4:D5"/>
    <mergeCell ref="E4:E5"/>
    <mergeCell ref="F4:G5"/>
    <mergeCell ref="H4:H5"/>
    <mergeCell ref="I4:I5"/>
    <mergeCell ref="A6:B7"/>
    <mergeCell ref="C6:D7"/>
    <mergeCell ref="E6:E7"/>
    <mergeCell ref="F6:G7"/>
    <mergeCell ref="H6:H7"/>
    <mergeCell ref="H10:H11"/>
    <mergeCell ref="I10:I11"/>
    <mergeCell ref="A8:B9"/>
    <mergeCell ref="C8:D9"/>
    <mergeCell ref="E8:E9"/>
    <mergeCell ref="F8:G9"/>
    <mergeCell ref="H8:H9"/>
    <mergeCell ref="I8:I9"/>
    <mergeCell ref="A18:E18"/>
    <mergeCell ref="A10:B11"/>
    <mergeCell ref="C10:D11"/>
    <mergeCell ref="E10:E11"/>
    <mergeCell ref="F10:G11"/>
    <mergeCell ref="A13:E13"/>
    <mergeCell ref="A14:E14"/>
    <mergeCell ref="A15:E15"/>
    <mergeCell ref="A16:E16"/>
    <mergeCell ref="A17:E17"/>
    <mergeCell ref="F29:I29"/>
    <mergeCell ref="A33:E33"/>
    <mergeCell ref="A34:E34"/>
    <mergeCell ref="A20:E20"/>
    <mergeCell ref="A21:E21"/>
    <mergeCell ref="A22:E22"/>
    <mergeCell ref="A23:E23"/>
    <mergeCell ref="A24:E24"/>
    <mergeCell ref="A25:E25"/>
    <mergeCell ref="A35:E35"/>
    <mergeCell ref="A36:E36"/>
    <mergeCell ref="A26:E26"/>
    <mergeCell ref="A27:E27"/>
    <mergeCell ref="A29:E29"/>
  </mergeCells>
  <pageMargins left="0.39400000000000002" right="0.39400000000000002" top="0.59099999999999997" bottom="0.59099999999999997" header="0.5" footer="0.5"/>
  <pageSetup paperSize="0" fitToHeight="0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5ECA69B4CC39459CF879808734A6B5" ma:contentTypeVersion="13" ma:contentTypeDescription="Create a new document." ma:contentTypeScope="" ma:versionID="5a265ca900962eb86a48027deab91912">
  <xsd:schema xmlns:xsd="http://www.w3.org/2001/XMLSchema" xmlns:xs="http://www.w3.org/2001/XMLSchema" xmlns:p="http://schemas.microsoft.com/office/2006/metadata/properties" xmlns:ns2="29ed0e5a-0378-45b4-a990-92aa170f3820" xmlns:ns3="4df82892-9f05-4115-b8bf-20a77a76b5d2" targetNamespace="http://schemas.microsoft.com/office/2006/metadata/properties" ma:root="true" ma:fieldsID="283f137e204c3cdb846fae82d53fe884" ns2:_="" ns3:_="">
    <xsd:import namespace="29ed0e5a-0378-45b4-a990-92aa170f3820"/>
    <xsd:import namespace="4df82892-9f05-4115-b8bf-20a77a76b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d0e5a-0378-45b4-a990-92aa170f38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f82892-9f05-4115-b8bf-20a77a76b5d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df82892-9f05-4115-b8bf-20a77a76b5d2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3358E5BC-2B20-4C21-913E-B261BE1D5383}"/>
</file>

<file path=customXml/itemProps2.xml><?xml version="1.0" encoding="utf-8"?>
<ds:datastoreItem xmlns:ds="http://schemas.openxmlformats.org/officeDocument/2006/customXml" ds:itemID="{607F967F-EEF3-4BE8-8527-EC2545E9DE76}"/>
</file>

<file path=customXml/itemProps3.xml><?xml version="1.0" encoding="utf-8"?>
<ds:datastoreItem xmlns:ds="http://schemas.openxmlformats.org/officeDocument/2006/customXml" ds:itemID="{39585B2F-BE96-43B7-86C9-6876200F07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U1</dc:creator>
  <cp:keywords/>
  <dc:description/>
  <cp:lastModifiedBy>Peška Libor</cp:lastModifiedBy>
  <cp:revision/>
  <dcterms:created xsi:type="dcterms:W3CDTF">2020-10-20T15:38:36Z</dcterms:created>
  <dcterms:modified xsi:type="dcterms:W3CDTF">2021-04-29T15:19:45Z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0x010100C65ECA69B4CC39459CF879808734A6B5</vt:lpwstr>
  </property>
  <property fmtid="{D5CDD505-2E9C-101B-9397-08002B2CF9AE}" pid="3" name="Order">
    <vt:r8>324300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Zdrojfinancování">
    <vt:lpwstr>Vlastní zdroje</vt:lpwstr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</Properties>
</file>